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КП\9.+44.02.05_ОО_3г10мес\"/>
    </mc:Choice>
  </mc:AlternateContent>
  <bookViews>
    <workbookView xWindow="-120" yWindow="-120" windowWidth="20730" windowHeight="11760" activeTab="2"/>
  </bookViews>
  <sheets>
    <sheet name="1 курс" sheetId="10" r:id="rId1"/>
    <sheet name="2курс" sheetId="5" r:id="rId2"/>
    <sheet name="3 курс" sheetId="9" r:id="rId3"/>
    <sheet name="4курс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26" i="6" l="1"/>
  <c r="AV14" i="6"/>
  <c r="V14" i="6"/>
  <c r="BD14" i="6" s="1"/>
  <c r="AV13" i="6"/>
  <c r="AV12" i="6"/>
  <c r="V13" i="6"/>
  <c r="V12" i="6"/>
  <c r="BD24" i="9"/>
  <c r="AV24" i="9"/>
  <c r="AV20" i="9"/>
  <c r="BD20" i="9" s="1"/>
  <c r="V20" i="9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AV24" i="10"/>
  <c r="BD24" i="10" s="1"/>
  <c r="U24" i="10"/>
  <c r="AV23" i="10"/>
  <c r="BD23" i="10" s="1"/>
  <c r="BD22" i="10"/>
  <c r="AV22" i="10"/>
  <c r="U22" i="10"/>
  <c r="AV21" i="10"/>
  <c r="BD21" i="10" s="1"/>
  <c r="U21" i="10"/>
  <c r="AV20" i="10"/>
  <c r="U20" i="10"/>
  <c r="BD20" i="10" s="1"/>
  <c r="AV19" i="10"/>
  <c r="U19" i="10"/>
  <c r="BD19" i="10" s="1"/>
  <c r="BD18" i="10"/>
  <c r="AV18" i="10"/>
  <c r="U18" i="10"/>
  <c r="AV17" i="10"/>
  <c r="U17" i="10"/>
  <c r="AV16" i="10"/>
  <c r="U16" i="10"/>
  <c r="BD16" i="10" s="1"/>
  <c r="BD15" i="10"/>
  <c r="AV15" i="10"/>
  <c r="U15" i="10"/>
  <c r="AV14" i="10"/>
  <c r="BD14" i="10" s="1"/>
  <c r="U14" i="10"/>
  <c r="AV13" i="10"/>
  <c r="U13" i="10"/>
  <c r="BD13" i="10" s="1"/>
  <c r="AV12" i="10"/>
  <c r="U12" i="10"/>
  <c r="BD12" i="10" s="1"/>
  <c r="BD11" i="10"/>
  <c r="AV11" i="10"/>
  <c r="U11" i="10"/>
  <c r="AV10" i="10"/>
  <c r="BD10" i="10" s="1"/>
  <c r="U10" i="10"/>
  <c r="AV9" i="10"/>
  <c r="U9" i="10"/>
  <c r="BD9" i="10" s="1"/>
  <c r="AV8" i="10"/>
  <c r="BD8" i="10" s="1"/>
  <c r="AV7" i="10"/>
  <c r="AV25" i="10" s="1"/>
  <c r="U7" i="10"/>
  <c r="U25" i="10" s="1"/>
  <c r="BD25" i="10" s="1"/>
  <c r="XEN25" i="10" s="1"/>
  <c r="BD13" i="6" l="1"/>
  <c r="BD12" i="6"/>
  <c r="BD7" i="10"/>
  <c r="AV23" i="6" l="1"/>
  <c r="BD23" i="6" s="1"/>
  <c r="V11" i="6"/>
  <c r="V10" i="6"/>
  <c r="AV25" i="9"/>
  <c r="AV23" i="9"/>
  <c r="AV22" i="9"/>
  <c r="AV21" i="9"/>
  <c r="AV19" i="9"/>
  <c r="AV18" i="9"/>
  <c r="AV17" i="9"/>
  <c r="AV15" i="9"/>
  <c r="AV14" i="9"/>
  <c r="AV12" i="9"/>
  <c r="AV11" i="9"/>
  <c r="AV10" i="9"/>
  <c r="AV9" i="9"/>
  <c r="V9" i="9"/>
  <c r="AV8" i="9"/>
  <c r="AV7" i="9"/>
  <c r="AT24" i="5"/>
  <c r="AS24" i="5"/>
  <c r="AV20" i="5"/>
  <c r="V20" i="5"/>
  <c r="BD20" i="5" s="1"/>
  <c r="AV18" i="5"/>
  <c r="V18" i="5"/>
  <c r="BD18" i="5" s="1"/>
  <c r="AV16" i="5"/>
  <c r="V16" i="5"/>
  <c r="BD16" i="5" s="1"/>
  <c r="AB27" i="9" l="1"/>
  <c r="AV22" i="5" l="1"/>
  <c r="BD22" i="5" s="1"/>
  <c r="AU24" i="5" l="1"/>
  <c r="BD9" i="9" l="1"/>
  <c r="V16" i="6"/>
  <c r="BD16" i="6" s="1"/>
  <c r="AV10" i="6"/>
  <c r="BD10" i="6" s="1"/>
  <c r="V15" i="6"/>
  <c r="BD15" i="6" s="1"/>
  <c r="AV15" i="6"/>
  <c r="AV11" i="6"/>
  <c r="BD11" i="6" s="1"/>
  <c r="AV24" i="6"/>
  <c r="V24" i="6"/>
  <c r="AU27" i="9"/>
  <c r="AT27" i="9"/>
  <c r="AS27" i="9"/>
  <c r="BD22" i="9"/>
  <c r="V14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A27" i="9"/>
  <c r="Z27" i="9"/>
  <c r="Y27" i="9"/>
  <c r="X27" i="9"/>
  <c r="W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V26" i="9"/>
  <c r="BD26" i="9" s="1"/>
  <c r="BD25" i="9"/>
  <c r="V23" i="9"/>
  <c r="BD23" i="9" s="1"/>
  <c r="V21" i="9"/>
  <c r="V19" i="9"/>
  <c r="V18" i="9"/>
  <c r="V17" i="9"/>
  <c r="V15" i="9"/>
  <c r="V12" i="9"/>
  <c r="V11" i="9"/>
  <c r="V10" i="9"/>
  <c r="BD10" i="9" s="1"/>
  <c r="V8" i="9"/>
  <c r="V7" i="9"/>
  <c r="AV16" i="6"/>
  <c r="AN24" i="5"/>
  <c r="V11" i="5"/>
  <c r="AV11" i="5"/>
  <c r="T28" i="6"/>
  <c r="E28" i="6"/>
  <c r="AV25" i="6"/>
  <c r="V25" i="6"/>
  <c r="V26" i="6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Q24" i="5"/>
  <c r="AP24" i="5"/>
  <c r="AO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AR24" i="5"/>
  <c r="AV7" i="5"/>
  <c r="V7" i="5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D28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AV27" i="6"/>
  <c r="V27" i="6"/>
  <c r="AV22" i="6"/>
  <c r="V22" i="6"/>
  <c r="AV21" i="6"/>
  <c r="V21" i="6"/>
  <c r="AV20" i="6"/>
  <c r="V20" i="6"/>
  <c r="AV19" i="6"/>
  <c r="V19" i="6"/>
  <c r="AV18" i="6"/>
  <c r="V18" i="6"/>
  <c r="AV17" i="6"/>
  <c r="V17" i="6"/>
  <c r="AV9" i="6"/>
  <c r="V9" i="6"/>
  <c r="AV8" i="6"/>
  <c r="V8" i="6"/>
  <c r="AV7" i="6"/>
  <c r="V7" i="6"/>
  <c r="V8" i="5"/>
  <c r="AV8" i="5"/>
  <c r="V21" i="5"/>
  <c r="V19" i="5"/>
  <c r="V17" i="5"/>
  <c r="V15" i="5"/>
  <c r="V14" i="5"/>
  <c r="V13" i="5"/>
  <c r="V12" i="5"/>
  <c r="V10" i="5"/>
  <c r="V9" i="5"/>
  <c r="V23" i="5"/>
  <c r="AV21" i="5"/>
  <c r="AV19" i="5"/>
  <c r="AV17" i="5"/>
  <c r="AV15" i="5"/>
  <c r="AV14" i="5"/>
  <c r="AV13" i="5"/>
  <c r="AV12" i="5"/>
  <c r="AV10" i="5"/>
  <c r="AV9" i="5"/>
  <c r="BD8" i="5"/>
  <c r="AV23" i="5"/>
  <c r="BD25" i="6" l="1"/>
  <c r="AV28" i="6"/>
  <c r="BD24" i="6"/>
  <c r="BD20" i="6"/>
  <c r="BD21" i="6"/>
  <c r="BD18" i="6"/>
  <c r="BD9" i="6"/>
  <c r="BD7" i="6"/>
  <c r="BD7" i="5"/>
  <c r="BD15" i="5"/>
  <c r="BD10" i="5"/>
  <c r="BD17" i="5"/>
  <c r="BD23" i="5"/>
  <c r="BD13" i="5"/>
  <c r="BD19" i="5"/>
  <c r="BD9" i="5"/>
  <c r="BD12" i="5"/>
  <c r="BD8" i="6"/>
  <c r="BD17" i="6"/>
  <c r="BD22" i="6"/>
  <c r="BD27" i="6"/>
  <c r="BD26" i="6"/>
  <c r="BD11" i="5"/>
  <c r="BD11" i="9"/>
  <c r="BD19" i="6"/>
  <c r="V28" i="6"/>
  <c r="BD12" i="9"/>
  <c r="V27" i="9"/>
  <c r="AV27" i="9"/>
  <c r="BD8" i="9"/>
  <c r="BD7" i="9"/>
  <c r="BD15" i="9"/>
  <c r="BD18" i="9"/>
  <c r="BD21" i="9"/>
  <c r="BD14" i="9"/>
  <c r="BD17" i="9"/>
  <c r="BD19" i="9"/>
  <c r="BD21" i="5"/>
  <c r="V24" i="5"/>
  <c r="BD14" i="5"/>
  <c r="AV24" i="5"/>
  <c r="BD28" i="6" l="1"/>
  <c r="XFC28" i="6" s="1"/>
  <c r="BD27" i="9"/>
  <c r="XFC27" i="9" s="1"/>
  <c r="BD24" i="5"/>
  <c r="XFC24" i="5" s="1"/>
</calcChain>
</file>

<file path=xl/sharedStrings.xml><?xml version="1.0" encoding="utf-8"?>
<sst xmlns="http://schemas.openxmlformats.org/spreadsheetml/2006/main" count="460" uniqueCount="182">
  <si>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</si>
  <si>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</si>
  <si>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</si>
  <si>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</si>
  <si>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</si>
  <si>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</si>
  <si>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</si>
  <si>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</si>
  <si>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Обществознание</t>
  </si>
  <si>
    <t>каникулы</t>
  </si>
  <si>
    <t>Физическая культура</t>
  </si>
  <si>
    <t>Основы безопасности жизнедеятельности</t>
  </si>
  <si>
    <t>Математика</t>
  </si>
  <si>
    <t>ОГСЭ.03</t>
  </si>
  <si>
    <t>ОГСЭ.04</t>
  </si>
  <si>
    <t>ОГСЭ.05</t>
  </si>
  <si>
    <t>ОП.06</t>
  </si>
  <si>
    <t>Учебная практика</t>
  </si>
  <si>
    <t>ПП.01</t>
  </si>
  <si>
    <t>Производственная практика</t>
  </si>
  <si>
    <t>ПМ.01</t>
  </si>
  <si>
    <t>МДК.02.01</t>
  </si>
  <si>
    <t>УП.02</t>
  </si>
  <si>
    <t>ПП.02</t>
  </si>
  <si>
    <t>ПМ.02</t>
  </si>
  <si>
    <t>МДК.03.01</t>
  </si>
  <si>
    <t>УП.03</t>
  </si>
  <si>
    <t>ПП.03</t>
  </si>
  <si>
    <t>ПМ.03</t>
  </si>
  <si>
    <t>ПДП.00</t>
  </si>
  <si>
    <t>Преддипломная практика</t>
  </si>
  <si>
    <t>ГИА.00</t>
  </si>
  <si>
    <t>Государственная итоговая аттестация</t>
  </si>
  <si>
    <t xml:space="preserve">Всего ак.часов </t>
  </si>
  <si>
    <t>дифференцированный зачёт</t>
  </si>
  <si>
    <t>экзамен</t>
  </si>
  <si>
    <t>Промежуточная аттестация</t>
  </si>
  <si>
    <t>Психология общения</t>
  </si>
  <si>
    <t>МДК.02.02</t>
  </si>
  <si>
    <t>Иностранный язык в профессиональной деятельности</t>
  </si>
  <si>
    <t>зачёт</t>
  </si>
  <si>
    <t>Информатика</t>
  </si>
  <si>
    <t>ОП.03</t>
  </si>
  <si>
    <t>ОП.04</t>
  </si>
  <si>
    <t>ОП.05</t>
  </si>
  <si>
    <t>ОГСЭ.01</t>
  </si>
  <si>
    <t>Основы философии</t>
  </si>
  <si>
    <t>ОГСЭ.02</t>
  </si>
  <si>
    <t>ОГСЭ.06</t>
  </si>
  <si>
    <t>ЕН.01</t>
  </si>
  <si>
    <t>ЕН.02</t>
  </si>
  <si>
    <t>ОП.01</t>
  </si>
  <si>
    <t>ОП.02</t>
  </si>
  <si>
    <t>МДК.01.01</t>
  </si>
  <si>
    <t>УП.01</t>
  </si>
  <si>
    <t xml:space="preserve"> </t>
  </si>
  <si>
    <t>ОП.07</t>
  </si>
  <si>
    <t>Безопасность жизнедеятельности</t>
  </si>
  <si>
    <t>МДК.01.02</t>
  </si>
  <si>
    <t>ОП.08</t>
  </si>
  <si>
    <t>ОП.09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</si>
  <si>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</si>
  <si>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</si>
  <si>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</si>
  <si>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</si>
  <si>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</si>
  <si>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</si>
  <si>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</si>
  <si>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</si>
  <si>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</si>
  <si>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</si>
  <si>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</si>
  <si>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</si>
  <si>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</si>
  <si>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</si>
  <si>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</si>
  <si>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</si>
  <si>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</si>
  <si>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</si>
  <si>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</si>
  <si>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</si>
  <si>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15 - 21</t>
  </si>
  <si>
    <t>22 - 28</t>
  </si>
  <si>
    <t>13 - 19</t>
  </si>
  <si>
    <t>20 - 26</t>
  </si>
  <si>
    <t>17 - 23</t>
  </si>
  <si>
    <t>24 - 30</t>
  </si>
  <si>
    <t>19 - 25</t>
  </si>
  <si>
    <t>16 - 22</t>
  </si>
  <si>
    <t>23 - 29</t>
  </si>
  <si>
    <t>18 - 24</t>
  </si>
  <si>
    <t>25 - 31</t>
  </si>
  <si>
    <t>3 - 9 авг</t>
  </si>
  <si>
    <t>10 - 16 авг</t>
  </si>
  <si>
    <t>17 - 23 авг</t>
  </si>
  <si>
    <t>24 - 31 авг</t>
  </si>
  <si>
    <t>1 - 7</t>
  </si>
  <si>
    <t>8 - 14</t>
  </si>
  <si>
    <t>6 - 12</t>
  </si>
  <si>
    <t>3 - 9</t>
  </si>
  <si>
    <t>10 - 16</t>
  </si>
  <si>
    <t>5 - 11</t>
  </si>
  <si>
    <t>12 - 18</t>
  </si>
  <si>
    <t>2 - 8</t>
  </si>
  <si>
    <t>9 - 15</t>
  </si>
  <si>
    <t>4 - 10</t>
  </si>
  <si>
    <t>11 - 17</t>
  </si>
  <si>
    <t>обучение не предусмотрено</t>
  </si>
  <si>
    <t xml:space="preserve">  1 курс специальность 44.02.05_ОО_3г.10мес.</t>
  </si>
  <si>
    <t xml:space="preserve">  2 курс специальность 44.02.05_ОО_3г.10мес.</t>
  </si>
  <si>
    <t xml:space="preserve">  3 курс специальность 44.02.05_ОО_3г.10мес.</t>
  </si>
  <si>
    <t xml:space="preserve">  4 курс специальность 44.02.05_ОО_3г.10мес.</t>
  </si>
  <si>
    <t>Русский язык и культура речи/ Коммуникативный практикум/ Социальная адаптация и основы социально-правовых знаний</t>
  </si>
  <si>
    <t>Информатика и ИКТ в профессиональной деятельности</t>
  </si>
  <si>
    <t>Педагогика</t>
  </si>
  <si>
    <t>Психология</t>
  </si>
  <si>
    <t>Возрастная анатомия, физиология и гигиена</t>
  </si>
  <si>
    <t>Основы учебно-исследовательской деятельности</t>
  </si>
  <si>
    <t>Всего ак.час. в неделю: объём работы обучающихся во взаимодействии с преподавателем + промежуточная аттестация + практики</t>
  </si>
  <si>
    <t>Организация обучения в начальных классах и начальных классах компенсирующего и коррекционно-развивающего образования</t>
  </si>
  <si>
    <t>Русский язык с методикой преподавания</t>
  </si>
  <si>
    <t>МДК.01.04</t>
  </si>
  <si>
    <t>Теоретические основы начального курса математики с методикой преподавания</t>
  </si>
  <si>
    <t>МДК.01.05</t>
  </si>
  <si>
    <t>Теория и методика обучения предмету «Окружающий мир»</t>
  </si>
  <si>
    <t>МДК.01.10</t>
  </si>
  <si>
    <t>Теоретические основы организации инклюзивного образования обучающихся с ОВЗ</t>
  </si>
  <si>
    <t>Социальная психология и педагогика</t>
  </si>
  <si>
    <t>МДК.01.03</t>
  </si>
  <si>
    <t>Детская литература с практикумом</t>
  </si>
  <si>
    <t>МДК.01.06</t>
  </si>
  <si>
    <t>Методика обучения продуктивным видам деятельности с практикумом</t>
  </si>
  <si>
    <t>МДК.01.07</t>
  </si>
  <si>
    <t>Теория и методика физического воспитания с практикумом</t>
  </si>
  <si>
    <t>МДК.01.09</t>
  </si>
  <si>
    <t>Методическое обеспечение в начальном общем образовании, и компенсирующем и коррекционно-развивающем</t>
  </si>
  <si>
    <t>МДК.01.11</t>
  </si>
  <si>
    <t>Теоретические и методические основы деятельности классного руководителя начальных классов и начальных классов компенсирующего и коррекционно-развивающего образования</t>
  </si>
  <si>
    <t>МДК.03.02</t>
  </si>
  <si>
    <t>Методическое обеспечение деятельности классного руководителя в начальном общем образовании и в компенсирующем и коррекционно-развивающем образовании</t>
  </si>
  <si>
    <t>Кдз №1</t>
  </si>
  <si>
    <t>Правовое обеспечение профессиональной деятельности</t>
  </si>
  <si>
    <t>Основы финансовой грамотности и предпринимательской деятельности в профессиональной сфере</t>
  </si>
  <si>
    <t>МДК.01.08</t>
  </si>
  <si>
    <t>Теория и методика музыкального воспитания с практикумом</t>
  </si>
  <si>
    <t>Основы организации внеурочной деятельности в области информационно-коммуникативных технологий</t>
  </si>
  <si>
    <t>Основы организации внеурочной деятельности в начальном общем и компенсирующем и коррекционно-развивающем образовании</t>
  </si>
  <si>
    <t>МДК.02.03</t>
  </si>
  <si>
    <t>Методическое обеспечение внеурочной деятельности в начальном общем образовании и в компенсирующем и коррекционно-развивающем</t>
  </si>
  <si>
    <t>Кдз №3</t>
  </si>
  <si>
    <t>Кдз №2</t>
  </si>
  <si>
    <t>ОУП.01</t>
  </si>
  <si>
    <t>ОУП.02</t>
  </si>
  <si>
    <t>Родной язык (чеченский)</t>
  </si>
  <si>
    <t>ОУП.03</t>
  </si>
  <si>
    <t>Родная литература (чеченская)</t>
  </si>
  <si>
    <t>ОУП.04</t>
  </si>
  <si>
    <t>ОУП.05</t>
  </si>
  <si>
    <t>ОУП.06</t>
  </si>
  <si>
    <t>ОУП.07</t>
  </si>
  <si>
    <t>Физика</t>
  </si>
  <si>
    <t>ОУП.08</t>
  </si>
  <si>
    <t>Химия</t>
  </si>
  <si>
    <t>ОУП.09</t>
  </si>
  <si>
    <t>Биология</t>
  </si>
  <si>
    <t>ОУП.10</t>
  </si>
  <si>
    <t>ОУП.11</t>
  </si>
  <si>
    <t>География</t>
  </si>
  <si>
    <t>ОУП.12</t>
  </si>
  <si>
    <t>ОУП.13</t>
  </si>
  <si>
    <t>ОУП.14</t>
  </si>
  <si>
    <t>ОУП.15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</si>
  <si>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</si>
  <si>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</si>
  <si>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Всего ак.час. в неделю - объём работы обучающихся во взаимодействии с преподавателем + промежуточная аттестация + практики</t>
  </si>
  <si>
    <t>Наименование учебных предметов, дисциплин,  МДК, практик</t>
  </si>
  <si>
    <t>Методика преподавания родного языка (чеченского)</t>
  </si>
  <si>
    <t>Методика преподавания родной литературы (чеченской)</t>
  </si>
  <si>
    <t xml:space="preserve">Экзамен по модулю </t>
  </si>
  <si>
    <t>Эпм</t>
  </si>
  <si>
    <t>Экзамен по модулю</t>
  </si>
  <si>
    <t>Кдз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</si>
</sst>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0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0">
    <xf numFmtId="0" fontId="0" fillId="0" borderId="0" xfId="0"/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8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4" borderId="0" xfId="0" applyFont="1" applyFill="1"/>
    <xf numFmtId="0" fontId="8" fillId="4" borderId="0" xfId="0" applyFont="1" applyFill="1"/>
    <xf numFmtId="0" fontId="5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/>
    <xf numFmtId="0" fontId="5" fillId="3" borderId="0" xfId="0" applyFont="1" applyFill="1" applyAlignment="1"/>
    <xf numFmtId="0" fontId="5" fillId="3" borderId="0" xfId="0" applyFont="1" applyFill="1"/>
    <xf numFmtId="0" fontId="2" fillId="3" borderId="7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10" borderId="0" xfId="0" applyFont="1" applyFill="1" applyBorder="1" applyAlignment="1">
      <alignment vertical="center"/>
    </xf>
    <xf numFmtId="0" fontId="8" fillId="10" borderId="0" xfId="0" applyFont="1" applyFill="1" applyBorder="1" applyAlignment="1">
      <alignment vertical="center"/>
    </xf>
    <xf numFmtId="0" fontId="5" fillId="12" borderId="0" xfId="0" applyFont="1" applyFill="1" applyBorder="1" applyAlignment="1">
      <alignment vertical="center"/>
    </xf>
    <xf numFmtId="0" fontId="5" fillId="13" borderId="5" xfId="0" applyFont="1" applyFill="1" applyBorder="1" applyAlignment="1">
      <alignment vertical="center"/>
    </xf>
    <xf numFmtId="0" fontId="5" fillId="6" borderId="5" xfId="0" applyFont="1" applyFill="1" applyBorder="1" applyAlignment="1">
      <alignment vertical="center"/>
    </xf>
    <xf numFmtId="0" fontId="5" fillId="14" borderId="5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/>
    </xf>
    <xf numFmtId="0" fontId="8" fillId="3" borderId="0" xfId="0" applyFont="1" applyFill="1" applyAlignment="1"/>
    <xf numFmtId="0" fontId="8" fillId="3" borderId="0" xfId="0" applyFont="1" applyFill="1" applyAlignment="1">
      <alignment horizontal="left"/>
    </xf>
    <xf numFmtId="0" fontId="3" fillId="3" borderId="32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/>
    </xf>
    <xf numFmtId="0" fontId="8" fillId="3" borderId="0" xfId="0" applyFont="1" applyFill="1"/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center" vertical="center" wrapText="1"/>
      <protection locked="0"/>
    </xf>
    <xf numFmtId="0" fontId="2" fillId="3" borderId="21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/>
      <protection locked="0"/>
    </xf>
    <xf numFmtId="0" fontId="2" fillId="3" borderId="21" xfId="0" applyFont="1" applyFill="1" applyBorder="1" applyAlignment="1" applyProtection="1">
      <alignment horizontal="center" vertical="center" wrapText="1"/>
      <protection locked="0"/>
    </xf>
    <xf numFmtId="0" fontId="3" fillId="3" borderId="22" xfId="0" applyFont="1" applyFill="1" applyBorder="1" applyAlignment="1" applyProtection="1">
      <alignment horizontal="center" vertical="center" wrapText="1"/>
      <protection locked="0"/>
    </xf>
    <xf numFmtId="0" fontId="3" fillId="3" borderId="2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vertical="center" wrapText="1"/>
    </xf>
    <xf numFmtId="0" fontId="2" fillId="3" borderId="32" xfId="0" applyFont="1" applyFill="1" applyBorder="1" applyAlignment="1">
      <alignment vertical="center"/>
    </xf>
    <xf numFmtId="0" fontId="2" fillId="3" borderId="35" xfId="0" applyFont="1" applyFill="1" applyBorder="1" applyAlignment="1">
      <alignment vertical="center" wrapText="1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0" fontId="3" fillId="3" borderId="34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3" fillId="15" borderId="33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 applyProtection="1">
      <alignment horizontal="center" vertical="center"/>
      <protection locked="0"/>
    </xf>
    <xf numFmtId="0" fontId="3" fillId="15" borderId="5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0" fontId="2" fillId="15" borderId="5" xfId="0" applyFont="1" applyFill="1" applyBorder="1" applyAlignment="1" applyProtection="1">
      <alignment vertical="center" wrapText="1"/>
      <protection locked="0"/>
    </xf>
    <xf numFmtId="0" fontId="2" fillId="15" borderId="6" xfId="0" applyFont="1" applyFill="1" applyBorder="1" applyAlignment="1" applyProtection="1">
      <alignment vertical="center" wrapText="1"/>
      <protection locked="0"/>
    </xf>
    <xf numFmtId="0" fontId="2" fillId="15" borderId="5" xfId="0" applyFont="1" applyFill="1" applyBorder="1" applyAlignment="1" applyProtection="1">
      <alignment horizontal="center" vertical="center" wrapText="1"/>
      <protection locked="0"/>
    </xf>
    <xf numFmtId="0" fontId="5" fillId="16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2" fillId="17" borderId="6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5" fillId="17" borderId="5" xfId="0" applyFont="1" applyFill="1" applyBorder="1" applyAlignment="1">
      <alignment horizontal="center" vertical="center"/>
    </xf>
    <xf numFmtId="0" fontId="2" fillId="17" borderId="1" xfId="0" applyFont="1" applyFill="1" applyBorder="1" applyAlignment="1" applyProtection="1">
      <alignment horizontal="center" vertical="center" wrapText="1"/>
      <protection locked="0"/>
    </xf>
    <xf numFmtId="0" fontId="2" fillId="8" borderId="27" xfId="0" applyFont="1" applyFill="1" applyBorder="1" applyAlignment="1">
      <alignment horizontal="center" vertical="center"/>
    </xf>
    <xf numFmtId="0" fontId="2" fillId="17" borderId="6" xfId="0" applyFont="1" applyFill="1" applyBorder="1" applyAlignment="1">
      <alignment horizontal="center" vertical="center"/>
    </xf>
    <xf numFmtId="0" fontId="5" fillId="8" borderId="1" xfId="0" applyFont="1" applyFill="1" applyBorder="1" applyAlignment="1" applyProtection="1">
      <alignment horizontal="center" vertical="center"/>
      <protection locked="0"/>
    </xf>
    <xf numFmtId="0" fontId="2" fillId="3" borderId="22" xfId="0" applyFont="1" applyFill="1" applyBorder="1" applyAlignment="1" applyProtection="1">
      <alignment horizontal="center" vertical="center" wrapText="1"/>
      <protection locked="0"/>
    </xf>
    <xf numFmtId="0" fontId="2" fillId="8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vertical="center"/>
    </xf>
    <xf numFmtId="0" fontId="9" fillId="10" borderId="0" xfId="0" applyFont="1" applyFill="1" applyBorder="1"/>
    <xf numFmtId="0" fontId="10" fillId="11" borderId="8" xfId="0" applyFont="1" applyFill="1" applyBorder="1" applyAlignment="1">
      <alignment horizontal="center" vertical="center" wrapText="1"/>
    </xf>
    <xf numFmtId="0" fontId="9" fillId="12" borderId="0" xfId="0" applyFont="1" applyFill="1" applyBorder="1"/>
    <xf numFmtId="0" fontId="9" fillId="11" borderId="0" xfId="0" applyFont="1" applyFill="1" applyBorder="1"/>
    <xf numFmtId="0" fontId="10" fillId="11" borderId="43" xfId="0" applyFont="1" applyFill="1" applyBorder="1" applyAlignment="1">
      <alignment horizontal="center" vertical="center" wrapText="1"/>
    </xf>
    <xf numFmtId="0" fontId="10" fillId="11" borderId="48" xfId="0" applyFont="1" applyFill="1" applyBorder="1" applyAlignment="1">
      <alignment horizontal="center" vertical="center" wrapText="1"/>
    </xf>
    <xf numFmtId="0" fontId="10" fillId="12" borderId="29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0" fontId="9" fillId="11" borderId="5" xfId="0" applyFont="1" applyFill="1" applyBorder="1"/>
    <xf numFmtId="0" fontId="10" fillId="11" borderId="15" xfId="0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 wrapText="1"/>
    </xf>
    <xf numFmtId="0" fontId="10" fillId="12" borderId="32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/>
    </xf>
    <xf numFmtId="0" fontId="9" fillId="10" borderId="0" xfId="0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2" borderId="35" xfId="0" applyFont="1" applyFill="1" applyBorder="1" applyAlignment="1">
      <alignment horizontal="center" vertical="center" wrapText="1"/>
    </xf>
    <xf numFmtId="0" fontId="9" fillId="12" borderId="0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50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0" fontId="10" fillId="12" borderId="31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vertical="center" wrapText="1"/>
    </xf>
    <xf numFmtId="0" fontId="9" fillId="11" borderId="44" xfId="0" applyFont="1" applyFill="1" applyBorder="1" applyAlignment="1">
      <alignment horizontal="center" vertical="center"/>
    </xf>
    <xf numFmtId="0" fontId="9" fillId="11" borderId="6" xfId="0" applyFont="1" applyFill="1" applyBorder="1" applyAlignment="1">
      <alignment horizontal="center" vertical="center"/>
    </xf>
    <xf numFmtId="0" fontId="10" fillId="11" borderId="51" xfId="0" applyFont="1" applyFill="1" applyBorder="1" applyAlignment="1">
      <alignment horizontal="center" vertical="center"/>
    </xf>
    <xf numFmtId="0" fontId="10" fillId="11" borderId="51" xfId="0" applyFont="1" applyFill="1" applyBorder="1" applyAlignment="1">
      <alignment horizontal="center" vertical="center" wrapText="1"/>
    </xf>
    <xf numFmtId="0" fontId="13" fillId="11" borderId="52" xfId="0" applyFont="1" applyFill="1" applyBorder="1" applyAlignment="1">
      <alignment horizontal="center" vertical="center"/>
    </xf>
    <xf numFmtId="0" fontId="10" fillId="11" borderId="53" xfId="0" applyFont="1" applyFill="1" applyBorder="1" applyAlignment="1">
      <alignment horizontal="center" vertical="center"/>
    </xf>
    <xf numFmtId="0" fontId="10" fillId="11" borderId="36" xfId="0" applyFont="1" applyFill="1" applyBorder="1" applyAlignment="1">
      <alignment horizontal="center" vertical="center"/>
    </xf>
    <xf numFmtId="0" fontId="10" fillId="12" borderId="54" xfId="0" applyFont="1" applyFill="1" applyBorder="1" applyAlignment="1">
      <alignment horizontal="center" vertical="center"/>
    </xf>
    <xf numFmtId="0" fontId="9" fillId="12" borderId="0" xfId="0" applyFont="1" applyFill="1" applyBorder="1" applyAlignment="1">
      <alignment horizontal="left"/>
    </xf>
    <xf numFmtId="0" fontId="9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3" fillId="12" borderId="0" xfId="0" applyFont="1" applyFill="1" applyBorder="1"/>
    <xf numFmtId="0" fontId="9" fillId="12" borderId="0" xfId="0" applyFont="1" applyFill="1" applyBorder="1" applyAlignment="1"/>
    <xf numFmtId="0" fontId="14" fillId="3" borderId="32" xfId="0" applyFont="1" applyFill="1" applyBorder="1" applyAlignment="1">
      <alignment horizontal="left" vertical="center" wrapText="1"/>
    </xf>
    <xf numFmtId="0" fontId="14" fillId="3" borderId="28" xfId="0" applyFont="1" applyFill="1" applyBorder="1" applyAlignment="1">
      <alignment horizontal="left" vertical="center" wrapText="1"/>
    </xf>
    <xf numFmtId="0" fontId="14" fillId="3" borderId="35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/>
    </xf>
    <xf numFmtId="0" fontId="5" fillId="4" borderId="0" xfId="0" applyFont="1" applyFill="1" applyBorder="1"/>
    <xf numFmtId="0" fontId="8" fillId="4" borderId="0" xfId="0" applyFont="1" applyFill="1" applyBorder="1"/>
    <xf numFmtId="0" fontId="2" fillId="17" borderId="6" xfId="0" applyFont="1" applyFill="1" applyBorder="1" applyAlignment="1" applyProtection="1">
      <alignment horizontal="center" vertical="center"/>
      <protection locked="0"/>
    </xf>
    <xf numFmtId="0" fontId="2" fillId="8" borderId="6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1" fillId="12" borderId="29" xfId="0" applyFont="1" applyFill="1" applyBorder="1" applyAlignment="1">
      <alignment horizontal="center" vertical="center" wrapText="1"/>
    </xf>
    <xf numFmtId="0" fontId="11" fillId="12" borderId="35" xfId="0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vertical="center" wrapText="1"/>
    </xf>
    <xf numFmtId="49" fontId="9" fillId="12" borderId="43" xfId="0" applyNumberFormat="1" applyFont="1" applyFill="1" applyBorder="1" applyAlignment="1" applyProtection="1">
      <alignment horizontal="center" vertical="center"/>
      <protection hidden="1"/>
    </xf>
    <xf numFmtId="49" fontId="9" fillId="12" borderId="44" xfId="0" applyNumberFormat="1" applyFont="1" applyFill="1" applyBorder="1" applyAlignment="1" applyProtection="1">
      <alignment horizontal="center" vertical="center"/>
      <protection hidden="1"/>
    </xf>
    <xf numFmtId="49" fontId="9" fillId="12" borderId="8" xfId="0" applyNumberFormat="1" applyFont="1" applyFill="1" applyBorder="1" applyAlignment="1" applyProtection="1">
      <alignment horizontal="center" vertical="center"/>
      <protection hidden="1"/>
    </xf>
    <xf numFmtId="0" fontId="11" fillId="12" borderId="29" xfId="0" applyFont="1" applyFill="1" applyBorder="1" applyAlignment="1">
      <alignment horizontal="center" vertical="center" textRotation="90" wrapText="1"/>
    </xf>
    <xf numFmtId="0" fontId="11" fillId="12" borderId="35" xfId="0" applyFont="1" applyFill="1" applyBorder="1" applyAlignment="1">
      <alignment horizontal="center" vertical="center" textRotation="90" wrapText="1"/>
    </xf>
    <xf numFmtId="0" fontId="11" fillId="12" borderId="30" xfId="0" applyFont="1" applyFill="1" applyBorder="1" applyAlignment="1">
      <alignment horizontal="center" vertical="center" textRotation="90" wrapText="1"/>
    </xf>
    <xf numFmtId="0" fontId="11" fillId="12" borderId="4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18" xfId="0" applyFont="1" applyFill="1" applyBorder="1" applyAlignment="1">
      <alignment horizontal="center" vertical="center"/>
    </xf>
    <xf numFmtId="49" fontId="1" fillId="12" borderId="44" xfId="0" applyNumberFormat="1" applyFont="1" applyFill="1" applyBorder="1" applyProtection="1">
      <protection hidden="1"/>
    </xf>
    <xf numFmtId="49" fontId="1" fillId="12" borderId="13" xfId="0" applyNumberFormat="1" applyFont="1" applyFill="1" applyBorder="1" applyProtection="1">
      <protection hidden="1"/>
    </xf>
    <xf numFmtId="49" fontId="9" fillId="12" borderId="45" xfId="0" applyNumberFormat="1" applyFont="1" applyFill="1" applyBorder="1" applyAlignment="1" applyProtection="1">
      <alignment horizontal="center" vertical="center" textRotation="90"/>
      <protection hidden="1"/>
    </xf>
    <xf numFmtId="49" fontId="9" fillId="12" borderId="46" xfId="0" applyNumberFormat="1" applyFont="1" applyFill="1" applyBorder="1" applyAlignment="1" applyProtection="1">
      <alignment horizontal="center" vertical="center" textRotation="90"/>
      <protection hidden="1"/>
    </xf>
    <xf numFmtId="49" fontId="9" fillId="12" borderId="6" xfId="0" applyNumberFormat="1" applyFont="1" applyFill="1" applyBorder="1" applyAlignment="1" applyProtection="1">
      <alignment horizontal="center" vertical="center" textRotation="90"/>
      <protection hidden="1"/>
    </xf>
    <xf numFmtId="49" fontId="9" fillId="12" borderId="13" xfId="0" applyNumberFormat="1" applyFont="1" applyFill="1" applyBorder="1" applyAlignment="1" applyProtection="1">
      <alignment horizontal="center" vertical="center"/>
      <protection hidden="1"/>
    </xf>
    <xf numFmtId="49" fontId="9" fillId="12" borderId="3" xfId="0" applyNumberFormat="1" applyFont="1" applyFill="1" applyBorder="1" applyAlignment="1" applyProtection="1">
      <alignment horizontal="center" vertical="center" textRotation="90"/>
      <protection hidden="1"/>
    </xf>
    <xf numFmtId="49" fontId="9" fillId="12" borderId="4" xfId="0" applyNumberFormat="1" applyFont="1" applyFill="1" applyBorder="1" applyAlignment="1" applyProtection="1">
      <alignment horizontal="center" vertical="center" textRotation="90"/>
      <protection hidden="1"/>
    </xf>
    <xf numFmtId="49" fontId="9" fillId="12" borderId="7" xfId="0" applyNumberFormat="1" applyFont="1" applyFill="1" applyBorder="1" applyAlignment="1" applyProtection="1">
      <alignment horizontal="center" vertical="center" textRotation="90"/>
      <protection hidden="1"/>
    </xf>
    <xf numFmtId="49" fontId="9" fillId="12" borderId="1" xfId="0" applyNumberFormat="1" applyFont="1" applyFill="1" applyBorder="1" applyAlignment="1" applyProtection="1">
      <alignment horizontal="center" vertical="center" textRotation="90"/>
      <protection hidden="1"/>
    </xf>
    <xf numFmtId="49" fontId="9" fillId="12" borderId="5" xfId="0" applyNumberFormat="1" applyFont="1" applyFill="1" applyBorder="1" applyAlignment="1" applyProtection="1">
      <alignment horizontal="center" vertical="center" textRotation="90"/>
      <protection hidden="1"/>
    </xf>
    <xf numFmtId="0" fontId="3" fillId="3" borderId="29" xfId="0" applyFont="1" applyFill="1" applyBorder="1" applyAlignment="1">
      <alignment horizontal="center" vertical="center" textRotation="90" wrapText="1"/>
    </xf>
    <xf numFmtId="0" fontId="3" fillId="3" borderId="35" xfId="0" applyFont="1" applyFill="1" applyBorder="1" applyAlignment="1">
      <alignment horizontal="center" vertical="center" textRotation="90" wrapText="1"/>
    </xf>
    <xf numFmtId="0" fontId="3" fillId="3" borderId="30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15" fillId="3" borderId="26" xfId="0" applyFont="1" applyFill="1" applyBorder="1" applyAlignment="1">
      <alignment horizontal="left" vertical="center" wrapText="1"/>
    </xf>
    <xf numFmtId="0" fontId="15" fillId="3" borderId="3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49" fontId="9" fillId="7" borderId="45" xfId="0" applyNumberFormat="1" applyFont="1" applyFill="1" applyBorder="1" applyAlignment="1" applyProtection="1">
      <alignment horizontal="center" vertical="center" textRotation="90"/>
      <protection hidden="1"/>
    </xf>
    <xf numFmtId="49" fontId="9" fillId="7" borderId="46" xfId="0" applyNumberFormat="1" applyFont="1" applyFill="1" applyBorder="1" applyAlignment="1" applyProtection="1">
      <alignment horizontal="center" vertical="center" textRotation="90"/>
      <protection hidden="1"/>
    </xf>
    <xf numFmtId="49" fontId="9" fillId="7" borderId="6" xfId="0" applyNumberFormat="1" applyFont="1" applyFill="1" applyBorder="1" applyAlignment="1" applyProtection="1">
      <alignment horizontal="center" vertical="center" textRotation="90"/>
      <protection hidden="1"/>
    </xf>
    <xf numFmtId="0" fontId="2" fillId="3" borderId="38" xfId="0" applyFont="1" applyFill="1" applyBorder="1" applyAlignment="1">
      <alignment horizontal="left" vertical="center"/>
    </xf>
    <xf numFmtId="0" fontId="2" fillId="3" borderId="39" xfId="0" applyFont="1" applyFill="1" applyBorder="1" applyAlignment="1">
      <alignment horizontal="left" vertical="center"/>
    </xf>
    <xf numFmtId="49" fontId="9" fillId="7" borderId="5" xfId="0" applyNumberFormat="1" applyFont="1" applyFill="1" applyBorder="1" applyAlignment="1" applyProtection="1">
      <alignment horizontal="center" vertical="center" textRotation="90"/>
      <protection hidden="1"/>
    </xf>
    <xf numFmtId="49" fontId="9" fillId="7" borderId="1" xfId="0" applyNumberFormat="1" applyFont="1" applyFill="1" applyBorder="1" applyAlignment="1" applyProtection="1">
      <alignment horizontal="center" vertical="center" textRotation="90"/>
      <protection hidden="1"/>
    </xf>
    <xf numFmtId="49" fontId="9" fillId="7" borderId="3" xfId="0" applyNumberFormat="1" applyFont="1" applyFill="1" applyBorder="1" applyAlignment="1" applyProtection="1">
      <alignment horizontal="center" vertical="center" textRotation="90"/>
      <protection hidden="1"/>
    </xf>
    <xf numFmtId="0" fontId="5" fillId="0" borderId="0" xfId="0" applyFont="1" applyFill="1" applyBorder="1" applyAlignment="1">
      <alignment horizontal="center"/>
    </xf>
    <xf numFmtId="49" fontId="9" fillId="7" borderId="43" xfId="0" applyNumberFormat="1" applyFont="1" applyFill="1" applyBorder="1" applyAlignment="1" applyProtection="1">
      <alignment horizontal="center" vertical="center"/>
      <protection hidden="1"/>
    </xf>
    <xf numFmtId="49" fontId="9" fillId="7" borderId="44" xfId="0" applyNumberFormat="1" applyFont="1" applyFill="1" applyBorder="1" applyAlignment="1" applyProtection="1">
      <alignment horizontal="center" vertical="center"/>
      <protection hidden="1"/>
    </xf>
    <xf numFmtId="49" fontId="9" fillId="7" borderId="8" xfId="0" applyNumberFormat="1" applyFont="1" applyFill="1" applyBorder="1" applyAlignment="1" applyProtection="1">
      <alignment horizontal="center" vertical="center"/>
      <protection hidden="1"/>
    </xf>
    <xf numFmtId="49" fontId="13" fillId="12" borderId="44" xfId="0" applyNumberFormat="1" applyFont="1" applyFill="1" applyBorder="1" applyAlignment="1" applyProtection="1">
      <alignment horizontal="center" vertical="center"/>
      <protection hidden="1"/>
    </xf>
    <xf numFmtId="49" fontId="10" fillId="12" borderId="44" xfId="0" applyNumberFormat="1" applyFont="1" applyFill="1" applyBorder="1" applyProtection="1">
      <protection hidden="1"/>
    </xf>
    <xf numFmtId="49" fontId="10" fillId="12" borderId="13" xfId="0" applyNumberFormat="1" applyFont="1" applyFill="1" applyBorder="1" applyProtection="1">
      <protection hidden="1"/>
    </xf>
    <xf numFmtId="49" fontId="13" fillId="12" borderId="45" xfId="0" applyNumberFormat="1" applyFont="1" applyFill="1" applyBorder="1" applyAlignment="1" applyProtection="1">
      <alignment horizontal="center" vertical="center" textRotation="90"/>
      <protection hidden="1"/>
    </xf>
    <xf numFmtId="49" fontId="13" fillId="12" borderId="8" xfId="0" applyNumberFormat="1" applyFont="1" applyFill="1" applyBorder="1" applyAlignment="1" applyProtection="1">
      <alignment horizontal="center" vertical="center"/>
      <protection hidden="1"/>
    </xf>
    <xf numFmtId="49" fontId="13" fillId="12" borderId="43" xfId="0" applyNumberFormat="1" applyFont="1" applyFill="1" applyBorder="1" applyAlignment="1" applyProtection="1">
      <alignment horizontal="center" vertical="center"/>
      <protection hidden="1"/>
    </xf>
    <xf numFmtId="49" fontId="13" fillId="12" borderId="13" xfId="0" applyNumberFormat="1" applyFont="1" applyFill="1" applyBorder="1" applyAlignment="1" applyProtection="1">
      <alignment horizontal="center" vertical="center"/>
      <protection hidden="1"/>
    </xf>
    <xf numFmtId="49" fontId="13" fillId="12" borderId="4" xfId="0" applyNumberFormat="1" applyFont="1" applyFill="1" applyBorder="1" applyAlignment="1" applyProtection="1">
      <alignment horizontal="center" vertical="center" textRotation="90"/>
      <protection hidden="1"/>
    </xf>
    <xf numFmtId="49" fontId="13" fillId="12" borderId="3" xfId="0" applyNumberFormat="1" applyFont="1" applyFill="1" applyBorder="1" applyAlignment="1" applyProtection="1">
      <alignment horizontal="center" vertical="center" textRotation="90"/>
      <protection hidden="1"/>
    </xf>
    <xf numFmtId="49" fontId="13" fillId="12" borderId="46" xfId="0" applyNumberFormat="1" applyFont="1" applyFill="1" applyBorder="1" applyAlignment="1" applyProtection="1">
      <alignment horizontal="center" vertical="center" textRotation="90"/>
      <protection hidden="1"/>
    </xf>
    <xf numFmtId="49" fontId="13" fillId="12" borderId="5" xfId="0" applyNumberFormat="1" applyFont="1" applyFill="1" applyBorder="1" applyAlignment="1" applyProtection="1">
      <alignment horizontal="center" vertical="center" textRotation="90"/>
      <protection hidden="1"/>
    </xf>
    <xf numFmtId="49" fontId="13" fillId="12" borderId="1" xfId="0" applyNumberFormat="1" applyFont="1" applyFill="1" applyBorder="1" applyAlignment="1" applyProtection="1">
      <alignment horizontal="center" vertical="center" textRotation="90"/>
      <protection hidden="1"/>
    </xf>
    <xf numFmtId="49" fontId="13" fillId="12" borderId="7" xfId="0" applyNumberFormat="1" applyFont="1" applyFill="1" applyBorder="1" applyAlignment="1" applyProtection="1">
      <alignment horizontal="center" vertical="center" textRotation="90"/>
      <protection hidden="1"/>
    </xf>
    <xf numFmtId="49" fontId="13" fillId="12" borderId="6" xfId="0" applyNumberFormat="1" applyFont="1" applyFill="1" applyBorder="1" applyAlignment="1" applyProtection="1">
      <alignment horizontal="center" vertical="center" textRotation="90"/>
      <protection hidden="1"/>
    </xf>
    <xf numFmtId="0" fontId="13" fillId="0" borderId="0" xfId="0" applyFont="1" applyFill="1" applyBorder="1"/>
    <xf numFmtId="0" fontId="13" fillId="13" borderId="5" xfId="0" applyFont="1" applyFill="1" applyBorder="1"/>
    <xf numFmtId="0" fontId="13" fillId="18" borderId="5" xfId="0" applyFont="1" applyFill="1" applyBorder="1"/>
    <xf numFmtId="0" fontId="13" fillId="19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6" borderId="5" xfId="0" applyFont="1" applyFill="1" applyBorder="1"/>
    <xf numFmtId="0" fontId="13" fillId="12" borderId="0" xfId="0" applyFont="1" applyFill="1" applyBorder="1" applyAlignment="1"/>
    <xf numFmtId="0" fontId="13" fillId="14" borderId="5" xfId="0" applyFont="1" applyFill="1" applyBorder="1"/>
    <xf numFmtId="0" fontId="18" fillId="12" borderId="0" xfId="0" applyFont="1" applyFill="1" applyBorder="1"/>
    <xf numFmtId="0" fontId="19" fillId="6" borderId="8" xfId="0" applyFont="1" applyFill="1" applyBorder="1" applyAlignment="1">
      <alignment horizontal="center" vertical="center" wrapText="1"/>
    </xf>
    <xf numFmtId="0" fontId="19" fillId="12" borderId="3" xfId="0" applyFont="1" applyFill="1" applyBorder="1" applyAlignment="1">
      <alignment horizontal="center" vertical="center" wrapText="1"/>
    </xf>
    <xf numFmtId="0" fontId="20" fillId="12" borderId="27" xfId="0" applyFont="1" applyFill="1" applyBorder="1" applyAlignment="1">
      <alignment horizontal="center" vertical="center"/>
    </xf>
    <xf numFmtId="0" fontId="19" fillId="12" borderId="6" xfId="0" applyFont="1" applyFill="1" applyBorder="1" applyAlignment="1">
      <alignment horizontal="center" vertical="center" wrapText="1"/>
    </xf>
    <xf numFmtId="0" fontId="20" fillId="12" borderId="15" xfId="0" applyFont="1" applyFill="1" applyBorder="1" applyAlignment="1" applyProtection="1">
      <alignment horizontal="center" vertical="center"/>
      <protection locked="0"/>
    </xf>
    <xf numFmtId="0" fontId="20" fillId="12" borderId="5" xfId="0" applyFont="1" applyFill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 applyProtection="1">
      <alignment horizontal="center" vertical="center"/>
      <protection locked="0"/>
    </xf>
    <xf numFmtId="0" fontId="18" fillId="12" borderId="0" xfId="0" applyFont="1" applyFill="1" applyBorder="1" applyAlignment="1">
      <alignment horizontal="center" vertical="center"/>
    </xf>
    <xf numFmtId="0" fontId="20" fillId="12" borderId="5" xfId="0" applyFont="1" applyFill="1" applyBorder="1" applyAlignment="1" applyProtection="1">
      <alignment horizontal="center" vertical="center" wrapText="1"/>
      <protection locked="0"/>
    </xf>
    <xf numFmtId="0" fontId="20" fillId="12" borderId="1" xfId="0" applyFont="1" applyFill="1" applyBorder="1" applyAlignment="1" applyProtection="1">
      <alignment horizontal="center" vertical="center" wrapText="1"/>
      <protection locked="0"/>
    </xf>
    <xf numFmtId="0" fontId="18" fillId="12" borderId="5" xfId="0" applyFont="1" applyFill="1" applyBorder="1" applyAlignment="1">
      <alignment horizontal="center" vertical="center"/>
    </xf>
    <xf numFmtId="0" fontId="20" fillId="12" borderId="5" xfId="0" applyFont="1" applyFill="1" applyBorder="1" applyAlignment="1">
      <alignment horizontal="center" vertical="center" wrapText="1"/>
    </xf>
    <xf numFmtId="0" fontId="20" fillId="12" borderId="5" xfId="0" applyFont="1" applyFill="1" applyBorder="1" applyAlignment="1" applyProtection="1">
      <alignment horizontal="center" vertical="center"/>
      <protection locked="0"/>
    </xf>
    <xf numFmtId="0" fontId="18" fillId="12" borderId="1" xfId="0" applyFont="1" applyFill="1" applyBorder="1" applyAlignment="1" applyProtection="1">
      <alignment horizontal="center" vertical="center"/>
      <protection locked="0"/>
    </xf>
    <xf numFmtId="0" fontId="20" fillId="12" borderId="1" xfId="0" applyFont="1" applyFill="1" applyBorder="1" applyAlignment="1">
      <alignment horizontal="center" vertical="center"/>
    </xf>
    <xf numFmtId="0" fontId="19" fillId="6" borderId="3" xfId="0" applyFont="1" applyFill="1" applyBorder="1" applyAlignment="1" applyProtection="1">
      <alignment horizontal="center" vertical="center" wrapText="1"/>
      <protection locked="0"/>
    </xf>
    <xf numFmtId="0" fontId="20" fillId="12" borderId="5" xfId="0" applyFont="1" applyFill="1" applyBorder="1" applyAlignment="1" applyProtection="1">
      <alignment vertical="center" wrapText="1"/>
      <protection locked="0"/>
    </xf>
    <xf numFmtId="0" fontId="20" fillId="12" borderId="43" xfId="0" applyFont="1" applyFill="1" applyBorder="1" applyAlignment="1" applyProtection="1">
      <alignment horizontal="center" vertical="center" wrapText="1"/>
      <protection locked="0"/>
    </xf>
    <xf numFmtId="0" fontId="20" fillId="12" borderId="8" xfId="0" applyFont="1" applyFill="1" applyBorder="1" applyAlignment="1">
      <alignment horizontal="center" vertical="center"/>
    </xf>
    <xf numFmtId="0" fontId="20" fillId="12" borderId="6" xfId="0" applyFont="1" applyFill="1" applyBorder="1" applyAlignment="1" applyProtection="1">
      <alignment horizontal="center" vertical="center" wrapText="1"/>
      <protection locked="0"/>
    </xf>
    <xf numFmtId="0" fontId="20" fillId="12" borderId="15" xfId="0" applyFont="1" applyFill="1" applyBorder="1" applyAlignment="1" applyProtection="1">
      <alignment horizontal="center" vertical="center" wrapText="1"/>
      <protection locked="0"/>
    </xf>
    <xf numFmtId="0" fontId="19" fillId="12" borderId="51" xfId="0" applyFont="1" applyFill="1" applyBorder="1" applyAlignment="1">
      <alignment horizontal="center" vertical="center" wrapText="1"/>
    </xf>
    <xf numFmtId="0" fontId="21" fillId="12" borderId="47" xfId="0" applyFont="1" applyFill="1" applyBorder="1" applyAlignment="1">
      <alignment horizontal="center" vertical="center"/>
    </xf>
    <xf numFmtId="0" fontId="21" fillId="12" borderId="8" xfId="0" applyFont="1" applyFill="1" applyBorder="1" applyAlignment="1">
      <alignment horizontal="center" vertical="center"/>
    </xf>
    <xf numFmtId="0" fontId="21" fillId="12" borderId="8" xfId="0" applyFont="1" applyFill="1" applyBorder="1" applyAlignment="1">
      <alignment horizontal="center" vertical="center" wrapText="1"/>
    </xf>
    <xf numFmtId="0" fontId="21" fillId="12" borderId="19" xfId="0" applyFont="1" applyFill="1" applyBorder="1" applyAlignment="1">
      <alignment horizontal="center" vertical="center"/>
    </xf>
    <xf numFmtId="0" fontId="21" fillId="12" borderId="6" xfId="0" applyFont="1" applyFill="1" applyBorder="1" applyAlignment="1">
      <alignment horizontal="center" vertical="center"/>
    </xf>
    <xf numFmtId="0" fontId="21" fillId="12" borderId="6" xfId="0" applyFont="1" applyFill="1" applyBorder="1" applyAlignment="1">
      <alignment horizontal="center" vertical="center" wrapText="1"/>
    </xf>
    <xf numFmtId="0" fontId="21" fillId="12" borderId="9" xfId="0" applyFont="1" applyFill="1" applyBorder="1" applyAlignment="1">
      <alignment horizontal="center" vertical="center"/>
    </xf>
    <xf numFmtId="0" fontId="21" fillId="12" borderId="5" xfId="0" applyFont="1" applyFill="1" applyBorder="1" applyAlignment="1">
      <alignment horizontal="center" vertical="center"/>
    </xf>
    <xf numFmtId="0" fontId="21" fillId="12" borderId="5" xfId="0" applyFont="1" applyFill="1" applyBorder="1" applyAlignment="1" applyProtection="1">
      <alignment horizontal="center" vertical="center"/>
      <protection locked="0"/>
    </xf>
    <xf numFmtId="0" fontId="21" fillId="12" borderId="19" xfId="0" applyFont="1" applyFill="1" applyBorder="1" applyAlignment="1" applyProtection="1">
      <alignment horizontal="center" vertical="center"/>
      <protection locked="0"/>
    </xf>
    <xf numFmtId="0" fontId="21" fillId="12" borderId="7" xfId="0" applyFont="1" applyFill="1" applyBorder="1" applyAlignment="1" applyProtection="1">
      <alignment horizontal="center" vertical="center"/>
      <protection locked="0"/>
    </xf>
    <xf numFmtId="0" fontId="22" fillId="12" borderId="6" xfId="0" applyFont="1" applyFill="1" applyBorder="1" applyAlignment="1">
      <alignment horizontal="center" vertical="center"/>
    </xf>
    <xf numFmtId="0" fontId="21" fillId="12" borderId="2" xfId="0" applyFont="1" applyFill="1" applyBorder="1" applyAlignment="1" applyProtection="1">
      <alignment horizontal="center" vertical="center"/>
      <protection locked="0"/>
    </xf>
    <xf numFmtId="0" fontId="21" fillId="13" borderId="5" xfId="0" applyFont="1" applyFill="1" applyBorder="1" applyAlignment="1" applyProtection="1">
      <alignment horizontal="center" vertical="center" wrapText="1"/>
      <protection locked="0"/>
    </xf>
    <xf numFmtId="0" fontId="21" fillId="12" borderId="9" xfId="0" applyFont="1" applyFill="1" applyBorder="1" applyAlignment="1" applyProtection="1">
      <alignment horizontal="center" vertical="center"/>
      <protection locked="0"/>
    </xf>
    <xf numFmtId="0" fontId="21" fillId="12" borderId="5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12" borderId="8" xfId="0" applyFont="1" applyFill="1" applyBorder="1" applyAlignment="1">
      <alignment horizontal="center" vertical="center"/>
    </xf>
    <xf numFmtId="0" fontId="21" fillId="12" borderId="6" xfId="0" applyFont="1" applyFill="1" applyBorder="1" applyAlignment="1" applyProtection="1">
      <alignment horizontal="center" vertical="center"/>
      <protection locked="0"/>
    </xf>
    <xf numFmtId="0" fontId="23" fillId="12" borderId="6" xfId="0" applyFont="1" applyFill="1" applyBorder="1" applyAlignment="1" applyProtection="1">
      <alignment horizontal="center" vertical="center"/>
      <protection locked="0"/>
    </xf>
    <xf numFmtId="0" fontId="23" fillId="12" borderId="6" xfId="0" applyFont="1" applyFill="1" applyBorder="1" applyAlignment="1" applyProtection="1">
      <alignment horizontal="center" vertical="center" wrapText="1"/>
      <protection locked="0"/>
    </xf>
    <xf numFmtId="0" fontId="21" fillId="12" borderId="26" xfId="0" applyFont="1" applyFill="1" applyBorder="1" applyAlignment="1">
      <alignment horizontal="center" vertical="center"/>
    </xf>
    <xf numFmtId="0" fontId="21" fillId="12" borderId="51" xfId="0" applyFont="1" applyFill="1" applyBorder="1" applyAlignment="1">
      <alignment horizontal="center" vertical="center"/>
    </xf>
    <xf numFmtId="0" fontId="21" fillId="12" borderId="7" xfId="0" applyFont="1" applyFill="1" applyBorder="1" applyAlignment="1">
      <alignment horizontal="center" vertical="center"/>
    </xf>
    <xf numFmtId="0" fontId="21" fillId="13" borderId="7" xfId="0" applyFont="1" applyFill="1" applyBorder="1" applyAlignment="1">
      <alignment horizontal="center" vertical="center"/>
    </xf>
    <xf numFmtId="0" fontId="21" fillId="13" borderId="6" xfId="0" applyFont="1" applyFill="1" applyBorder="1" applyAlignment="1">
      <alignment horizontal="center" vertical="center"/>
    </xf>
    <xf numFmtId="0" fontId="21" fillId="12" borderId="49" xfId="0" applyFont="1" applyFill="1" applyBorder="1" applyAlignment="1">
      <alignment horizontal="center" vertical="center"/>
    </xf>
    <xf numFmtId="0" fontId="21" fillId="13" borderId="5" xfId="0" applyFont="1" applyFill="1" applyBorder="1" applyAlignment="1">
      <alignment horizontal="center" vertical="center"/>
    </xf>
    <xf numFmtId="0" fontId="22" fillId="12" borderId="5" xfId="0" applyFont="1" applyFill="1" applyBorder="1" applyAlignment="1">
      <alignment horizontal="center" vertical="center"/>
    </xf>
    <xf numFmtId="0" fontId="22" fillId="12" borderId="0" xfId="0" applyFont="1" applyFill="1" applyBorder="1" applyAlignment="1">
      <alignment horizontal="center" vertical="center"/>
    </xf>
    <xf numFmtId="0" fontId="21" fillId="13" borderId="5" xfId="0" applyFont="1" applyFill="1" applyBorder="1" applyAlignment="1" applyProtection="1">
      <alignment horizontal="center" vertical="center"/>
      <protection locked="0"/>
    </xf>
    <xf numFmtId="0" fontId="22" fillId="13" borderId="0" xfId="0" applyFont="1" applyFill="1" applyBorder="1" applyAlignment="1">
      <alignment horizontal="center" vertical="center"/>
    </xf>
    <xf numFmtId="0" fontId="21" fillId="13" borderId="5" xfId="0" applyFont="1" applyFill="1" applyBorder="1" applyAlignment="1">
      <alignment horizontal="center" vertical="center" wrapText="1"/>
    </xf>
    <xf numFmtId="0" fontId="21" fillId="12" borderId="5" xfId="0" applyFont="1" applyFill="1" applyBorder="1" applyAlignment="1" applyProtection="1">
      <alignment horizontal="center" vertical="center" wrapText="1"/>
      <protection locked="0"/>
    </xf>
    <xf numFmtId="0" fontId="21" fillId="12" borderId="3" xfId="0" applyFont="1" applyFill="1" applyBorder="1" applyAlignment="1">
      <alignment horizontal="center" vertical="center"/>
    </xf>
    <xf numFmtId="0" fontId="23" fillId="12" borderId="8" xfId="0" applyFont="1" applyFill="1" applyBorder="1" applyAlignment="1">
      <alignment horizontal="center" vertical="center" wrapText="1"/>
    </xf>
    <xf numFmtId="0" fontId="23" fillId="12" borderId="8" xfId="0" applyFont="1" applyFill="1" applyBorder="1" applyAlignment="1" applyProtection="1">
      <alignment horizontal="center" vertical="center" wrapText="1"/>
      <protection locked="0"/>
    </xf>
    <xf numFmtId="0" fontId="21" fillId="12" borderId="6" xfId="0" applyFont="1" applyFill="1" applyBorder="1" applyAlignment="1" applyProtection="1">
      <alignment horizontal="center" vertical="center" wrapText="1"/>
      <protection locked="0"/>
    </xf>
    <xf numFmtId="0" fontId="21" fillId="12" borderId="51" xfId="0" applyFont="1" applyFill="1" applyBorder="1" applyAlignment="1">
      <alignment horizontal="center" vertical="center" wrapText="1"/>
    </xf>
    <xf numFmtId="0" fontId="24" fillId="12" borderId="40" xfId="0" applyFont="1" applyFill="1" applyBorder="1" applyAlignment="1">
      <alignment horizontal="center" vertical="center"/>
    </xf>
    <xf numFmtId="0" fontId="24" fillId="12" borderId="11" xfId="0" applyFont="1" applyFill="1" applyBorder="1" applyAlignment="1">
      <alignment horizontal="center" vertical="center"/>
    </xf>
    <xf numFmtId="0" fontId="24" fillId="12" borderId="11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center" vertical="center" wrapText="1"/>
    </xf>
    <xf numFmtId="0" fontId="16" fillId="11" borderId="8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 applyProtection="1">
      <alignment horizontal="center" vertical="center"/>
      <protection locked="0"/>
    </xf>
    <xf numFmtId="0" fontId="16" fillId="11" borderId="5" xfId="0" applyFont="1" applyFill="1" applyBorder="1" applyAlignment="1">
      <alignment horizontal="center" vertical="center" wrapText="1"/>
    </xf>
    <xf numFmtId="0" fontId="16" fillId="11" borderId="5" xfId="0" applyFont="1" applyFill="1" applyBorder="1" applyAlignment="1" applyProtection="1">
      <alignment horizontal="center" vertical="center"/>
      <protection locked="0"/>
    </xf>
    <xf numFmtId="0" fontId="16" fillId="11" borderId="5" xfId="0" applyFont="1" applyFill="1" applyBorder="1" applyAlignment="1" applyProtection="1">
      <alignment horizontal="center" vertical="center" wrapText="1"/>
      <protection locked="0"/>
    </xf>
    <xf numFmtId="0" fontId="17" fillId="11" borderId="5" xfId="0" applyFont="1" applyFill="1" applyBorder="1" applyAlignment="1" applyProtection="1">
      <alignment horizontal="center" vertical="center"/>
      <protection locked="0"/>
    </xf>
    <xf numFmtId="0" fontId="17" fillId="11" borderId="5" xfId="0" applyFont="1" applyFill="1" applyBorder="1" applyAlignment="1">
      <alignment horizontal="center" vertical="center" wrapText="1"/>
    </xf>
    <xf numFmtId="0" fontId="17" fillId="11" borderId="8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 applyProtection="1">
      <alignment horizontal="center" vertical="center" wrapText="1"/>
      <protection locked="0"/>
    </xf>
    <xf numFmtId="0" fontId="16" fillId="11" borderId="11" xfId="0" applyFont="1" applyFill="1" applyBorder="1" applyAlignment="1">
      <alignment horizontal="center" vertical="center" wrapText="1"/>
    </xf>
    <xf numFmtId="0" fontId="23" fillId="12" borderId="41" xfId="0" applyFont="1" applyFill="1" applyBorder="1" applyAlignment="1">
      <alignment horizontal="left" vertical="center" wrapText="1"/>
    </xf>
    <xf numFmtId="0" fontId="23" fillId="12" borderId="17" xfId="0" applyFont="1" applyFill="1" applyBorder="1" applyAlignment="1">
      <alignment horizontal="left" vertical="center" wrapText="1"/>
    </xf>
    <xf numFmtId="0" fontId="23" fillId="12" borderId="42" xfId="0" applyFont="1" applyFill="1" applyBorder="1" applyAlignment="1">
      <alignment horizontal="left" vertical="center"/>
    </xf>
    <xf numFmtId="0" fontId="23" fillId="12" borderId="28" xfId="0" applyFont="1" applyFill="1" applyBorder="1" applyAlignment="1">
      <alignment horizontal="left" vertical="center"/>
    </xf>
    <xf numFmtId="0" fontId="23" fillId="12" borderId="26" xfId="0" applyFont="1" applyFill="1" applyBorder="1" applyAlignment="1">
      <alignment horizontal="left" vertical="center" wrapText="1"/>
    </xf>
    <xf numFmtId="0" fontId="23" fillId="12" borderId="36" xfId="0" applyFont="1" applyFill="1" applyBorder="1" applyAlignment="1">
      <alignment horizontal="left" vertical="center" wrapText="1"/>
    </xf>
    <xf numFmtId="0" fontId="20" fillId="12" borderId="29" xfId="0" applyFont="1" applyFill="1" applyBorder="1" applyAlignment="1">
      <alignment horizontal="left" vertical="center" wrapText="1"/>
    </xf>
    <xf numFmtId="0" fontId="20" fillId="12" borderId="31" xfId="0" applyFont="1" applyFill="1" applyBorder="1" applyAlignment="1">
      <alignment horizontal="left" vertical="center" wrapText="1"/>
    </xf>
    <xf numFmtId="0" fontId="20" fillId="12" borderId="35" xfId="0" applyFont="1" applyFill="1" applyBorder="1" applyAlignment="1">
      <alignment horizontal="left" vertical="center" wrapText="1"/>
    </xf>
    <xf numFmtId="0" fontId="20" fillId="12" borderId="16" xfId="0" applyFont="1" applyFill="1" applyBorder="1" applyAlignment="1">
      <alignment horizontal="left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 wrapText="1"/>
    </xf>
    <xf numFmtId="0" fontId="25" fillId="3" borderId="23" xfId="0" applyFont="1" applyFill="1" applyBorder="1" applyAlignment="1">
      <alignment horizontal="center" vertical="center" wrapText="1"/>
    </xf>
    <xf numFmtId="0" fontId="26" fillId="3" borderId="40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49" fontId="13" fillId="7" borderId="45" xfId="0" applyNumberFormat="1" applyFont="1" applyFill="1" applyBorder="1" applyAlignment="1" applyProtection="1">
      <alignment horizontal="center" vertical="center" textRotation="90"/>
      <protection hidden="1"/>
    </xf>
    <xf numFmtId="49" fontId="13" fillId="7" borderId="46" xfId="0" applyNumberFormat="1" applyFont="1" applyFill="1" applyBorder="1" applyAlignment="1" applyProtection="1">
      <alignment horizontal="center" vertical="center" textRotation="90"/>
      <protection hidden="1"/>
    </xf>
    <xf numFmtId="49" fontId="13" fillId="7" borderId="6" xfId="0" applyNumberFormat="1" applyFont="1" applyFill="1" applyBorder="1" applyAlignment="1" applyProtection="1">
      <alignment horizontal="center" vertical="center" textRotation="90"/>
      <protection hidden="1"/>
    </xf>
    <xf numFmtId="0" fontId="25" fillId="3" borderId="20" xfId="0" applyFont="1" applyFill="1" applyBorder="1" applyAlignment="1">
      <alignment horizontal="center" vertical="center"/>
    </xf>
    <xf numFmtId="0" fontId="25" fillId="3" borderId="21" xfId="0" applyFont="1" applyFill="1" applyBorder="1" applyAlignment="1">
      <alignment horizontal="center" vertical="center"/>
    </xf>
    <xf numFmtId="0" fontId="27" fillId="3" borderId="21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29" fillId="5" borderId="5" xfId="0" applyFont="1" applyFill="1" applyBorder="1" applyAlignment="1" applyProtection="1">
      <alignment horizontal="center" vertical="center" wrapText="1"/>
      <protection locked="0"/>
    </xf>
    <xf numFmtId="0" fontId="25" fillId="3" borderId="37" xfId="0" applyFont="1" applyFill="1" applyBorder="1" applyAlignment="1">
      <alignment horizontal="center" vertical="center"/>
    </xf>
    <xf numFmtId="0" fontId="30" fillId="3" borderId="20" xfId="0" applyFont="1" applyFill="1" applyBorder="1" applyAlignment="1">
      <alignment horizontal="center" vertical="center"/>
    </xf>
    <xf numFmtId="0" fontId="30" fillId="3" borderId="21" xfId="0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30" fillId="3" borderId="21" xfId="0" applyFont="1" applyFill="1" applyBorder="1" applyAlignment="1">
      <alignment horizontal="center" vertical="center" wrapText="1"/>
    </xf>
    <xf numFmtId="0" fontId="30" fillId="3" borderId="23" xfId="0" applyFont="1" applyFill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 vertical="center"/>
    </xf>
    <xf numFmtId="0" fontId="32" fillId="3" borderId="40" xfId="0" applyFont="1" applyFill="1" applyBorder="1" applyAlignment="1">
      <alignment horizontal="center" vertical="center"/>
    </xf>
    <xf numFmtId="0" fontId="32" fillId="3" borderId="11" xfId="0" applyFont="1" applyFill="1" applyBorder="1" applyAlignment="1">
      <alignment horizontal="center" vertical="center"/>
    </xf>
    <xf numFmtId="0" fontId="32" fillId="3" borderId="11" xfId="0" applyFont="1" applyFill="1" applyBorder="1" applyAlignment="1">
      <alignment horizontal="center" vertical="center" wrapText="1"/>
    </xf>
    <xf numFmtId="0" fontId="32" fillId="3" borderId="14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9" fillId="3" borderId="6" xfId="0" applyFont="1" applyFill="1" applyBorder="1" applyAlignment="1" applyProtection="1">
      <alignment horizontal="center" vertical="center"/>
      <protection locked="0"/>
    </xf>
    <xf numFmtId="0" fontId="29" fillId="3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 applyProtection="1">
      <alignment horizontal="center" vertical="center"/>
      <protection locked="0"/>
    </xf>
    <xf numFmtId="0" fontId="29" fillId="3" borderId="5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29" fillId="3" borderId="5" xfId="0" applyFont="1" applyFill="1" applyBorder="1" applyAlignment="1" applyProtection="1">
      <alignment horizontal="center" vertical="center" wrapText="1"/>
      <protection locked="0"/>
    </xf>
    <xf numFmtId="0" fontId="18" fillId="3" borderId="5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0" fontId="29" fillId="8" borderId="5" xfId="0" applyFont="1" applyFill="1" applyBorder="1" applyAlignment="1" applyProtection="1">
      <alignment horizontal="center" vertical="center" wrapText="1"/>
      <protection locked="0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6" xfId="0" applyFont="1" applyFill="1" applyBorder="1" applyAlignment="1" applyProtection="1">
      <alignment horizontal="center" vertical="center" wrapText="1"/>
      <protection locked="0"/>
    </xf>
    <xf numFmtId="0" fontId="27" fillId="8" borderId="5" xfId="0" applyFont="1" applyFill="1" applyBorder="1" applyAlignment="1">
      <alignment horizontal="center" vertical="center"/>
    </xf>
    <xf numFmtId="0" fontId="25" fillId="3" borderId="26" xfId="0" applyFont="1" applyFill="1" applyBorder="1" applyAlignment="1">
      <alignment horizontal="left" vertical="center" wrapText="1"/>
    </xf>
    <xf numFmtId="0" fontId="25" fillId="3" borderId="36" xfId="0" applyFont="1" applyFill="1" applyBorder="1" applyAlignment="1">
      <alignment horizontal="left" vertical="center" wrapText="1"/>
    </xf>
    <xf numFmtId="0" fontId="28" fillId="3" borderId="26" xfId="0" applyFont="1" applyFill="1" applyBorder="1" applyAlignment="1">
      <alignment horizontal="left" vertical="center" wrapText="1"/>
    </xf>
    <xf numFmtId="0" fontId="28" fillId="3" borderId="36" xfId="0" applyFont="1" applyFill="1" applyBorder="1" applyAlignment="1">
      <alignment horizontal="left" vertical="center" wrapText="1"/>
    </xf>
    <xf numFmtId="0" fontId="27" fillId="5" borderId="6" xfId="0" applyFont="1" applyFill="1" applyBorder="1" applyAlignment="1">
      <alignment horizontal="center" vertical="center" wrapText="1"/>
    </xf>
    <xf numFmtId="0" fontId="29" fillId="5" borderId="6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 applyProtection="1">
      <alignment horizontal="center" vertical="center"/>
      <protection locked="0"/>
    </xf>
    <xf numFmtId="0" fontId="27" fillId="15" borderId="5" xfId="0" applyFont="1" applyFill="1" applyBorder="1" applyAlignment="1" applyProtection="1">
      <alignment horizontal="center" vertical="center" wrapText="1"/>
      <protection locked="0"/>
    </xf>
    <xf numFmtId="0" fontId="25" fillId="3" borderId="21" xfId="0" applyFont="1" applyFill="1" applyBorder="1" applyAlignment="1" applyProtection="1">
      <alignment horizontal="center" vertical="center"/>
      <protection locked="0"/>
    </xf>
    <xf numFmtId="0" fontId="25" fillId="3" borderId="21" xfId="0" applyFont="1" applyFill="1" applyBorder="1" applyAlignment="1" applyProtection="1">
      <alignment horizontal="center" vertical="center" wrapText="1"/>
      <protection locked="0"/>
    </xf>
    <xf numFmtId="0" fontId="25" fillId="3" borderId="22" xfId="0" applyFont="1" applyFill="1" applyBorder="1" applyAlignment="1" applyProtection="1">
      <alignment horizontal="center" vertical="center" wrapText="1"/>
      <protection locked="0"/>
    </xf>
    <xf numFmtId="0" fontId="27" fillId="3" borderId="21" xfId="0" applyFont="1" applyFill="1" applyBorder="1" applyAlignment="1" applyProtection="1">
      <alignment horizontal="center" vertical="center" wrapText="1"/>
      <protection locked="0"/>
    </xf>
    <xf numFmtId="0" fontId="25" fillId="3" borderId="7" xfId="0" applyFont="1" applyFill="1" applyBorder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 applyProtection="1">
      <alignment horizontal="center" vertical="center" wrapText="1"/>
      <protection locked="0"/>
    </xf>
    <xf numFmtId="0" fontId="25" fillId="3" borderId="1" xfId="0" applyFont="1" applyFill="1" applyBorder="1" applyAlignment="1" applyProtection="1">
      <alignment horizontal="center" vertical="center" wrapText="1"/>
      <protection locked="0"/>
    </xf>
    <xf numFmtId="0" fontId="25" fillId="3" borderId="3" xfId="0" applyFont="1" applyFill="1" applyBorder="1" applyAlignment="1">
      <alignment horizontal="center" vertical="center" wrapText="1"/>
    </xf>
    <xf numFmtId="0" fontId="25" fillId="3" borderId="4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N46"/>
  <sheetViews>
    <sheetView topLeftCell="A15" zoomScaleNormal="100" workbookViewId="0">
      <selection activeCell="BD29" sqref="A1:BD29"/>
    </sheetView>
  </sheetViews>
  <sheetFormatPr defaultRowHeight="15.75" x14ac:dyDescent="0.25"/>
  <cols>
    <col min="1" max="1" width="2.5703125" style="146" customWidth="1"/>
    <col min="2" max="2" width="7.5703125" style="182" customWidth="1"/>
    <col min="3" max="3" width="18" style="178" customWidth="1"/>
    <col min="4" max="20" width="2.7109375" style="146" customWidth="1"/>
    <col min="21" max="21" width="5" style="146" customWidth="1"/>
    <col min="22" max="44" width="2.7109375" style="146" customWidth="1"/>
    <col min="45" max="46" width="3.140625" style="146" customWidth="1"/>
    <col min="47" max="47" width="2.85546875" style="146" customWidth="1"/>
    <col min="48" max="48" width="3.5703125" style="146" customWidth="1"/>
    <col min="49" max="55" width="2.7109375" style="146" customWidth="1"/>
    <col min="56" max="56" width="6" style="148" customWidth="1"/>
    <col min="57" max="57" width="6.7109375" style="146" customWidth="1"/>
    <col min="58" max="239" width="9.140625" style="146"/>
    <col min="240" max="240" width="5.85546875" style="146" customWidth="1"/>
    <col min="241" max="241" width="9.140625" style="146"/>
    <col min="242" max="242" width="27.7109375" style="146" customWidth="1"/>
    <col min="243" max="243" width="9.140625" style="146"/>
    <col min="244" max="260" width="3.85546875" style="146" customWidth="1"/>
    <col min="261" max="261" width="5.140625" style="146" customWidth="1"/>
    <col min="262" max="262" width="5" style="146" customWidth="1"/>
    <col min="263" max="263" width="4.5703125" style="146" customWidth="1"/>
    <col min="264" max="271" width="3.85546875" style="146" customWidth="1"/>
    <col min="272" max="272" width="3.5703125" style="146" customWidth="1"/>
    <col min="273" max="286" width="3.85546875" style="146" customWidth="1"/>
    <col min="287" max="287" width="5.42578125" style="146" customWidth="1"/>
    <col min="288" max="288" width="3.85546875" style="146" customWidth="1"/>
    <col min="289" max="289" width="4.7109375" style="146" customWidth="1"/>
    <col min="290" max="295" width="3.85546875" style="146" customWidth="1"/>
    <col min="296" max="296" width="8.85546875" style="146" customWidth="1"/>
    <col min="297" max="297" width="7.85546875" style="146" customWidth="1"/>
    <col min="298" max="495" width="9.140625" style="146"/>
    <col min="496" max="496" width="5.85546875" style="146" customWidth="1"/>
    <col min="497" max="497" width="9.140625" style="146"/>
    <col min="498" max="498" width="27.7109375" style="146" customWidth="1"/>
    <col min="499" max="499" width="9.140625" style="146"/>
    <col min="500" max="516" width="3.85546875" style="146" customWidth="1"/>
    <col min="517" max="517" width="5.140625" style="146" customWidth="1"/>
    <col min="518" max="518" width="5" style="146" customWidth="1"/>
    <col min="519" max="519" width="4.5703125" style="146" customWidth="1"/>
    <col min="520" max="527" width="3.85546875" style="146" customWidth="1"/>
    <col min="528" max="528" width="3.5703125" style="146" customWidth="1"/>
    <col min="529" max="542" width="3.85546875" style="146" customWidth="1"/>
    <col min="543" max="543" width="5.42578125" style="146" customWidth="1"/>
    <col min="544" max="544" width="3.85546875" style="146" customWidth="1"/>
    <col min="545" max="545" width="4.7109375" style="146" customWidth="1"/>
    <col min="546" max="551" width="3.85546875" style="146" customWidth="1"/>
    <col min="552" max="552" width="8.85546875" style="146" customWidth="1"/>
    <col min="553" max="553" width="7.85546875" style="146" customWidth="1"/>
    <col min="554" max="751" width="9.140625" style="146"/>
    <col min="752" max="752" width="5.85546875" style="146" customWidth="1"/>
    <col min="753" max="753" width="9.140625" style="146"/>
    <col min="754" max="754" width="27.7109375" style="146" customWidth="1"/>
    <col min="755" max="755" width="9.140625" style="146"/>
    <col min="756" max="772" width="3.85546875" style="146" customWidth="1"/>
    <col min="773" max="773" width="5.140625" style="146" customWidth="1"/>
    <col min="774" max="774" width="5" style="146" customWidth="1"/>
    <col min="775" max="775" width="4.5703125" style="146" customWidth="1"/>
    <col min="776" max="783" width="3.85546875" style="146" customWidth="1"/>
    <col min="784" max="784" width="3.5703125" style="146" customWidth="1"/>
    <col min="785" max="798" width="3.85546875" style="146" customWidth="1"/>
    <col min="799" max="799" width="5.42578125" style="146" customWidth="1"/>
    <col min="800" max="800" width="3.85546875" style="146" customWidth="1"/>
    <col min="801" max="801" width="4.7109375" style="146" customWidth="1"/>
    <col min="802" max="807" width="3.85546875" style="146" customWidth="1"/>
    <col min="808" max="808" width="8.85546875" style="146" customWidth="1"/>
    <col min="809" max="809" width="7.85546875" style="146" customWidth="1"/>
    <col min="810" max="1007" width="9.140625" style="146"/>
    <col min="1008" max="1008" width="5.85546875" style="146" customWidth="1"/>
    <col min="1009" max="1009" width="9.140625" style="146"/>
    <col min="1010" max="1010" width="27.7109375" style="146" customWidth="1"/>
    <col min="1011" max="1011" width="9.140625" style="146"/>
    <col min="1012" max="1028" width="3.85546875" style="146" customWidth="1"/>
    <col min="1029" max="1029" width="5.140625" style="146" customWidth="1"/>
    <col min="1030" max="1030" width="5" style="146" customWidth="1"/>
    <col min="1031" max="1031" width="4.5703125" style="146" customWidth="1"/>
    <col min="1032" max="1039" width="3.85546875" style="146" customWidth="1"/>
    <col min="1040" max="1040" width="3.5703125" style="146" customWidth="1"/>
    <col min="1041" max="1054" width="3.85546875" style="146" customWidth="1"/>
    <col min="1055" max="1055" width="5.42578125" style="146" customWidth="1"/>
    <col min="1056" max="1056" width="3.85546875" style="146" customWidth="1"/>
    <col min="1057" max="1057" width="4.7109375" style="146" customWidth="1"/>
    <col min="1058" max="1063" width="3.85546875" style="146" customWidth="1"/>
    <col min="1064" max="1064" width="8.85546875" style="146" customWidth="1"/>
    <col min="1065" max="1065" width="7.85546875" style="146" customWidth="1"/>
    <col min="1066" max="1263" width="9.140625" style="146"/>
    <col min="1264" max="1264" width="5.85546875" style="146" customWidth="1"/>
    <col min="1265" max="1265" width="9.140625" style="146"/>
    <col min="1266" max="1266" width="27.7109375" style="146" customWidth="1"/>
    <col min="1267" max="1267" width="9.140625" style="146"/>
    <col min="1268" max="1284" width="3.85546875" style="146" customWidth="1"/>
    <col min="1285" max="1285" width="5.140625" style="146" customWidth="1"/>
    <col min="1286" max="1286" width="5" style="146" customWidth="1"/>
    <col min="1287" max="1287" width="4.5703125" style="146" customWidth="1"/>
    <col min="1288" max="1295" width="3.85546875" style="146" customWidth="1"/>
    <col min="1296" max="1296" width="3.5703125" style="146" customWidth="1"/>
    <col min="1297" max="1310" width="3.85546875" style="146" customWidth="1"/>
    <col min="1311" max="1311" width="5.42578125" style="146" customWidth="1"/>
    <col min="1312" max="1312" width="3.85546875" style="146" customWidth="1"/>
    <col min="1313" max="1313" width="4.7109375" style="146" customWidth="1"/>
    <col min="1314" max="1319" width="3.85546875" style="146" customWidth="1"/>
    <col min="1320" max="1320" width="8.85546875" style="146" customWidth="1"/>
    <col min="1321" max="1321" width="7.85546875" style="146" customWidth="1"/>
    <col min="1322" max="1519" width="9.140625" style="146"/>
    <col min="1520" max="1520" width="5.85546875" style="146" customWidth="1"/>
    <col min="1521" max="1521" width="9.140625" style="146"/>
    <col min="1522" max="1522" width="27.7109375" style="146" customWidth="1"/>
    <col min="1523" max="1523" width="9.140625" style="146"/>
    <col min="1524" max="1540" width="3.85546875" style="146" customWidth="1"/>
    <col min="1541" max="1541" width="5.140625" style="146" customWidth="1"/>
    <col min="1542" max="1542" width="5" style="146" customWidth="1"/>
    <col min="1543" max="1543" width="4.5703125" style="146" customWidth="1"/>
    <col min="1544" max="1551" width="3.85546875" style="146" customWidth="1"/>
    <col min="1552" max="1552" width="3.5703125" style="146" customWidth="1"/>
    <col min="1553" max="1566" width="3.85546875" style="146" customWidth="1"/>
    <col min="1567" max="1567" width="5.42578125" style="146" customWidth="1"/>
    <col min="1568" max="1568" width="3.85546875" style="146" customWidth="1"/>
    <col min="1569" max="1569" width="4.7109375" style="146" customWidth="1"/>
    <col min="1570" max="1575" width="3.85546875" style="146" customWidth="1"/>
    <col min="1576" max="1576" width="8.85546875" style="146" customWidth="1"/>
    <col min="1577" max="1577" width="7.85546875" style="146" customWidth="1"/>
    <col min="1578" max="1775" width="9.140625" style="146"/>
    <col min="1776" max="1776" width="5.85546875" style="146" customWidth="1"/>
    <col min="1777" max="1777" width="9.140625" style="146"/>
    <col min="1778" max="1778" width="27.7109375" style="146" customWidth="1"/>
    <col min="1779" max="1779" width="9.140625" style="146"/>
    <col min="1780" max="1796" width="3.85546875" style="146" customWidth="1"/>
    <col min="1797" max="1797" width="5.140625" style="146" customWidth="1"/>
    <col min="1798" max="1798" width="5" style="146" customWidth="1"/>
    <col min="1799" max="1799" width="4.5703125" style="146" customWidth="1"/>
    <col min="1800" max="1807" width="3.85546875" style="146" customWidth="1"/>
    <col min="1808" max="1808" width="3.5703125" style="146" customWidth="1"/>
    <col min="1809" max="1822" width="3.85546875" style="146" customWidth="1"/>
    <col min="1823" max="1823" width="5.42578125" style="146" customWidth="1"/>
    <col min="1824" max="1824" width="3.85546875" style="146" customWidth="1"/>
    <col min="1825" max="1825" width="4.7109375" style="146" customWidth="1"/>
    <col min="1826" max="1831" width="3.85546875" style="146" customWidth="1"/>
    <col min="1832" max="1832" width="8.85546875" style="146" customWidth="1"/>
    <col min="1833" max="1833" width="7.85546875" style="146" customWidth="1"/>
    <col min="1834" max="2031" width="9.140625" style="146"/>
    <col min="2032" max="2032" width="5.85546875" style="146" customWidth="1"/>
    <col min="2033" max="2033" width="9.140625" style="146"/>
    <col min="2034" max="2034" width="27.7109375" style="146" customWidth="1"/>
    <col min="2035" max="2035" width="9.140625" style="146"/>
    <col min="2036" max="2052" width="3.85546875" style="146" customWidth="1"/>
    <col min="2053" max="2053" width="5.140625" style="146" customWidth="1"/>
    <col min="2054" max="2054" width="5" style="146" customWidth="1"/>
    <col min="2055" max="2055" width="4.5703125" style="146" customWidth="1"/>
    <col min="2056" max="2063" width="3.85546875" style="146" customWidth="1"/>
    <col min="2064" max="2064" width="3.5703125" style="146" customWidth="1"/>
    <col min="2065" max="2078" width="3.85546875" style="146" customWidth="1"/>
    <col min="2079" max="2079" width="5.42578125" style="146" customWidth="1"/>
    <col min="2080" max="2080" width="3.85546875" style="146" customWidth="1"/>
    <col min="2081" max="2081" width="4.7109375" style="146" customWidth="1"/>
    <col min="2082" max="2087" width="3.85546875" style="146" customWidth="1"/>
    <col min="2088" max="2088" width="8.85546875" style="146" customWidth="1"/>
    <col min="2089" max="2089" width="7.85546875" style="146" customWidth="1"/>
    <col min="2090" max="2287" width="9.140625" style="146"/>
    <col min="2288" max="2288" width="5.85546875" style="146" customWidth="1"/>
    <col min="2289" max="2289" width="9.140625" style="146"/>
    <col min="2290" max="2290" width="27.7109375" style="146" customWidth="1"/>
    <col min="2291" max="2291" width="9.140625" style="146"/>
    <col min="2292" max="2308" width="3.85546875" style="146" customWidth="1"/>
    <col min="2309" max="2309" width="5.140625" style="146" customWidth="1"/>
    <col min="2310" max="2310" width="5" style="146" customWidth="1"/>
    <col min="2311" max="2311" width="4.5703125" style="146" customWidth="1"/>
    <col min="2312" max="2319" width="3.85546875" style="146" customWidth="1"/>
    <col min="2320" max="2320" width="3.5703125" style="146" customWidth="1"/>
    <col min="2321" max="2334" width="3.85546875" style="146" customWidth="1"/>
    <col min="2335" max="2335" width="5.42578125" style="146" customWidth="1"/>
    <col min="2336" max="2336" width="3.85546875" style="146" customWidth="1"/>
    <col min="2337" max="2337" width="4.7109375" style="146" customWidth="1"/>
    <col min="2338" max="2343" width="3.85546875" style="146" customWidth="1"/>
    <col min="2344" max="2344" width="8.85546875" style="146" customWidth="1"/>
    <col min="2345" max="2345" width="7.85546875" style="146" customWidth="1"/>
    <col min="2346" max="2543" width="9.140625" style="146"/>
    <col min="2544" max="2544" width="5.85546875" style="146" customWidth="1"/>
    <col min="2545" max="2545" width="9.140625" style="146"/>
    <col min="2546" max="2546" width="27.7109375" style="146" customWidth="1"/>
    <col min="2547" max="2547" width="9.140625" style="146"/>
    <col min="2548" max="2564" width="3.85546875" style="146" customWidth="1"/>
    <col min="2565" max="2565" width="5.140625" style="146" customWidth="1"/>
    <col min="2566" max="2566" width="5" style="146" customWidth="1"/>
    <col min="2567" max="2567" width="4.5703125" style="146" customWidth="1"/>
    <col min="2568" max="2575" width="3.85546875" style="146" customWidth="1"/>
    <col min="2576" max="2576" width="3.5703125" style="146" customWidth="1"/>
    <col min="2577" max="2590" width="3.85546875" style="146" customWidth="1"/>
    <col min="2591" max="2591" width="5.42578125" style="146" customWidth="1"/>
    <col min="2592" max="2592" width="3.85546875" style="146" customWidth="1"/>
    <col min="2593" max="2593" width="4.7109375" style="146" customWidth="1"/>
    <col min="2594" max="2599" width="3.85546875" style="146" customWidth="1"/>
    <col min="2600" max="2600" width="8.85546875" style="146" customWidth="1"/>
    <col min="2601" max="2601" width="7.85546875" style="146" customWidth="1"/>
    <col min="2602" max="2799" width="9.140625" style="146"/>
    <col min="2800" max="2800" width="5.85546875" style="146" customWidth="1"/>
    <col min="2801" max="2801" width="9.140625" style="146"/>
    <col min="2802" max="2802" width="27.7109375" style="146" customWidth="1"/>
    <col min="2803" max="2803" width="9.140625" style="146"/>
    <col min="2804" max="2820" width="3.85546875" style="146" customWidth="1"/>
    <col min="2821" max="2821" width="5.140625" style="146" customWidth="1"/>
    <col min="2822" max="2822" width="5" style="146" customWidth="1"/>
    <col min="2823" max="2823" width="4.5703125" style="146" customWidth="1"/>
    <col min="2824" max="2831" width="3.85546875" style="146" customWidth="1"/>
    <col min="2832" max="2832" width="3.5703125" style="146" customWidth="1"/>
    <col min="2833" max="2846" width="3.85546875" style="146" customWidth="1"/>
    <col min="2847" max="2847" width="5.42578125" style="146" customWidth="1"/>
    <col min="2848" max="2848" width="3.85546875" style="146" customWidth="1"/>
    <col min="2849" max="2849" width="4.7109375" style="146" customWidth="1"/>
    <col min="2850" max="2855" width="3.85546875" style="146" customWidth="1"/>
    <col min="2856" max="2856" width="8.85546875" style="146" customWidth="1"/>
    <col min="2857" max="2857" width="7.85546875" style="146" customWidth="1"/>
    <col min="2858" max="3055" width="9.140625" style="146"/>
    <col min="3056" max="3056" width="5.85546875" style="146" customWidth="1"/>
    <col min="3057" max="3057" width="9.140625" style="146"/>
    <col min="3058" max="3058" width="27.7109375" style="146" customWidth="1"/>
    <col min="3059" max="3059" width="9.140625" style="146"/>
    <col min="3060" max="3076" width="3.85546875" style="146" customWidth="1"/>
    <col min="3077" max="3077" width="5.140625" style="146" customWidth="1"/>
    <col min="3078" max="3078" width="5" style="146" customWidth="1"/>
    <col min="3079" max="3079" width="4.5703125" style="146" customWidth="1"/>
    <col min="3080" max="3087" width="3.85546875" style="146" customWidth="1"/>
    <col min="3088" max="3088" width="3.5703125" style="146" customWidth="1"/>
    <col min="3089" max="3102" width="3.85546875" style="146" customWidth="1"/>
    <col min="3103" max="3103" width="5.42578125" style="146" customWidth="1"/>
    <col min="3104" max="3104" width="3.85546875" style="146" customWidth="1"/>
    <col min="3105" max="3105" width="4.7109375" style="146" customWidth="1"/>
    <col min="3106" max="3111" width="3.85546875" style="146" customWidth="1"/>
    <col min="3112" max="3112" width="8.85546875" style="146" customWidth="1"/>
    <col min="3113" max="3113" width="7.85546875" style="146" customWidth="1"/>
    <col min="3114" max="3311" width="9.140625" style="146"/>
    <col min="3312" max="3312" width="5.85546875" style="146" customWidth="1"/>
    <col min="3313" max="3313" width="9.140625" style="146"/>
    <col min="3314" max="3314" width="27.7109375" style="146" customWidth="1"/>
    <col min="3315" max="3315" width="9.140625" style="146"/>
    <col min="3316" max="3332" width="3.85546875" style="146" customWidth="1"/>
    <col min="3333" max="3333" width="5.140625" style="146" customWidth="1"/>
    <col min="3334" max="3334" width="5" style="146" customWidth="1"/>
    <col min="3335" max="3335" width="4.5703125" style="146" customWidth="1"/>
    <col min="3336" max="3343" width="3.85546875" style="146" customWidth="1"/>
    <col min="3344" max="3344" width="3.5703125" style="146" customWidth="1"/>
    <col min="3345" max="3358" width="3.85546875" style="146" customWidth="1"/>
    <col min="3359" max="3359" width="5.42578125" style="146" customWidth="1"/>
    <col min="3360" max="3360" width="3.85546875" style="146" customWidth="1"/>
    <col min="3361" max="3361" width="4.7109375" style="146" customWidth="1"/>
    <col min="3362" max="3367" width="3.85546875" style="146" customWidth="1"/>
    <col min="3368" max="3368" width="8.85546875" style="146" customWidth="1"/>
    <col min="3369" max="3369" width="7.85546875" style="146" customWidth="1"/>
    <col min="3370" max="3567" width="9.140625" style="146"/>
    <col min="3568" max="3568" width="5.85546875" style="146" customWidth="1"/>
    <col min="3569" max="3569" width="9.140625" style="146"/>
    <col min="3570" max="3570" width="27.7109375" style="146" customWidth="1"/>
    <col min="3571" max="3571" width="9.140625" style="146"/>
    <col min="3572" max="3588" width="3.85546875" style="146" customWidth="1"/>
    <col min="3589" max="3589" width="5.140625" style="146" customWidth="1"/>
    <col min="3590" max="3590" width="5" style="146" customWidth="1"/>
    <col min="3591" max="3591" width="4.5703125" style="146" customWidth="1"/>
    <col min="3592" max="3599" width="3.85546875" style="146" customWidth="1"/>
    <col min="3600" max="3600" width="3.5703125" style="146" customWidth="1"/>
    <col min="3601" max="3614" width="3.85546875" style="146" customWidth="1"/>
    <col min="3615" max="3615" width="5.42578125" style="146" customWidth="1"/>
    <col min="3616" max="3616" width="3.85546875" style="146" customWidth="1"/>
    <col min="3617" max="3617" width="4.7109375" style="146" customWidth="1"/>
    <col min="3618" max="3623" width="3.85546875" style="146" customWidth="1"/>
    <col min="3624" max="3624" width="8.85546875" style="146" customWidth="1"/>
    <col min="3625" max="3625" width="7.85546875" style="146" customWidth="1"/>
    <col min="3626" max="3823" width="9.140625" style="146"/>
    <col min="3824" max="3824" width="5.85546875" style="146" customWidth="1"/>
    <col min="3825" max="3825" width="9.140625" style="146"/>
    <col min="3826" max="3826" width="27.7109375" style="146" customWidth="1"/>
    <col min="3827" max="3827" width="9.140625" style="146"/>
    <col min="3828" max="3844" width="3.85546875" style="146" customWidth="1"/>
    <col min="3845" max="3845" width="5.140625" style="146" customWidth="1"/>
    <col min="3846" max="3846" width="5" style="146" customWidth="1"/>
    <col min="3847" max="3847" width="4.5703125" style="146" customWidth="1"/>
    <col min="3848" max="3855" width="3.85546875" style="146" customWidth="1"/>
    <col min="3856" max="3856" width="3.5703125" style="146" customWidth="1"/>
    <col min="3857" max="3870" width="3.85546875" style="146" customWidth="1"/>
    <col min="3871" max="3871" width="5.42578125" style="146" customWidth="1"/>
    <col min="3872" max="3872" width="3.85546875" style="146" customWidth="1"/>
    <col min="3873" max="3873" width="4.7109375" style="146" customWidth="1"/>
    <col min="3874" max="3879" width="3.85546875" style="146" customWidth="1"/>
    <col min="3880" max="3880" width="8.85546875" style="146" customWidth="1"/>
    <col min="3881" max="3881" width="7.85546875" style="146" customWidth="1"/>
    <col min="3882" max="4079" width="9.140625" style="146"/>
    <col min="4080" max="4080" width="5.85546875" style="146" customWidth="1"/>
    <col min="4081" max="4081" width="9.140625" style="146"/>
    <col min="4082" max="4082" width="27.7109375" style="146" customWidth="1"/>
    <col min="4083" max="4083" width="9.140625" style="146"/>
    <col min="4084" max="4100" width="3.85546875" style="146" customWidth="1"/>
    <col min="4101" max="4101" width="5.140625" style="146" customWidth="1"/>
    <col min="4102" max="4102" width="5" style="146" customWidth="1"/>
    <col min="4103" max="4103" width="4.5703125" style="146" customWidth="1"/>
    <col min="4104" max="4111" width="3.85546875" style="146" customWidth="1"/>
    <col min="4112" max="4112" width="3.5703125" style="146" customWidth="1"/>
    <col min="4113" max="4126" width="3.85546875" style="146" customWidth="1"/>
    <col min="4127" max="4127" width="5.42578125" style="146" customWidth="1"/>
    <col min="4128" max="4128" width="3.85546875" style="146" customWidth="1"/>
    <col min="4129" max="4129" width="4.7109375" style="146" customWidth="1"/>
    <col min="4130" max="4135" width="3.85546875" style="146" customWidth="1"/>
    <col min="4136" max="4136" width="8.85546875" style="146" customWidth="1"/>
    <col min="4137" max="4137" width="7.85546875" style="146" customWidth="1"/>
    <col min="4138" max="4335" width="9.140625" style="146"/>
    <col min="4336" max="4336" width="5.85546875" style="146" customWidth="1"/>
    <col min="4337" max="4337" width="9.140625" style="146"/>
    <col min="4338" max="4338" width="27.7109375" style="146" customWidth="1"/>
    <col min="4339" max="4339" width="9.140625" style="146"/>
    <col min="4340" max="4356" width="3.85546875" style="146" customWidth="1"/>
    <col min="4357" max="4357" width="5.140625" style="146" customWidth="1"/>
    <col min="4358" max="4358" width="5" style="146" customWidth="1"/>
    <col min="4359" max="4359" width="4.5703125" style="146" customWidth="1"/>
    <col min="4360" max="4367" width="3.85546875" style="146" customWidth="1"/>
    <col min="4368" max="4368" width="3.5703125" style="146" customWidth="1"/>
    <col min="4369" max="4382" width="3.85546875" style="146" customWidth="1"/>
    <col min="4383" max="4383" width="5.42578125" style="146" customWidth="1"/>
    <col min="4384" max="4384" width="3.85546875" style="146" customWidth="1"/>
    <col min="4385" max="4385" width="4.7109375" style="146" customWidth="1"/>
    <col min="4386" max="4391" width="3.85546875" style="146" customWidth="1"/>
    <col min="4392" max="4392" width="8.85546875" style="146" customWidth="1"/>
    <col min="4393" max="4393" width="7.85546875" style="146" customWidth="1"/>
    <col min="4394" max="4591" width="9.140625" style="146"/>
    <col min="4592" max="4592" width="5.85546875" style="146" customWidth="1"/>
    <col min="4593" max="4593" width="9.140625" style="146"/>
    <col min="4594" max="4594" width="27.7109375" style="146" customWidth="1"/>
    <col min="4595" max="4595" width="9.140625" style="146"/>
    <col min="4596" max="4612" width="3.85546875" style="146" customWidth="1"/>
    <col min="4613" max="4613" width="5.140625" style="146" customWidth="1"/>
    <col min="4614" max="4614" width="5" style="146" customWidth="1"/>
    <col min="4615" max="4615" width="4.5703125" style="146" customWidth="1"/>
    <col min="4616" max="4623" width="3.85546875" style="146" customWidth="1"/>
    <col min="4624" max="4624" width="3.5703125" style="146" customWidth="1"/>
    <col min="4625" max="4638" width="3.85546875" style="146" customWidth="1"/>
    <col min="4639" max="4639" width="5.42578125" style="146" customWidth="1"/>
    <col min="4640" max="4640" width="3.85546875" style="146" customWidth="1"/>
    <col min="4641" max="4641" width="4.7109375" style="146" customWidth="1"/>
    <col min="4642" max="4647" width="3.85546875" style="146" customWidth="1"/>
    <col min="4648" max="4648" width="8.85546875" style="146" customWidth="1"/>
    <col min="4649" max="4649" width="7.85546875" style="146" customWidth="1"/>
    <col min="4650" max="4847" width="9.140625" style="146"/>
    <col min="4848" max="4848" width="5.85546875" style="146" customWidth="1"/>
    <col min="4849" max="4849" width="9.140625" style="146"/>
    <col min="4850" max="4850" width="27.7109375" style="146" customWidth="1"/>
    <col min="4851" max="4851" width="9.140625" style="146"/>
    <col min="4852" max="4868" width="3.85546875" style="146" customWidth="1"/>
    <col min="4869" max="4869" width="5.140625" style="146" customWidth="1"/>
    <col min="4870" max="4870" width="5" style="146" customWidth="1"/>
    <col min="4871" max="4871" width="4.5703125" style="146" customWidth="1"/>
    <col min="4872" max="4879" width="3.85546875" style="146" customWidth="1"/>
    <col min="4880" max="4880" width="3.5703125" style="146" customWidth="1"/>
    <col min="4881" max="4894" width="3.85546875" style="146" customWidth="1"/>
    <col min="4895" max="4895" width="5.42578125" style="146" customWidth="1"/>
    <col min="4896" max="4896" width="3.85546875" style="146" customWidth="1"/>
    <col min="4897" max="4897" width="4.7109375" style="146" customWidth="1"/>
    <col min="4898" max="4903" width="3.85546875" style="146" customWidth="1"/>
    <col min="4904" max="4904" width="8.85546875" style="146" customWidth="1"/>
    <col min="4905" max="4905" width="7.85546875" style="146" customWidth="1"/>
    <col min="4906" max="5103" width="9.140625" style="146"/>
    <col min="5104" max="5104" width="5.85546875" style="146" customWidth="1"/>
    <col min="5105" max="5105" width="9.140625" style="146"/>
    <col min="5106" max="5106" width="27.7109375" style="146" customWidth="1"/>
    <col min="5107" max="5107" width="9.140625" style="146"/>
    <col min="5108" max="5124" width="3.85546875" style="146" customWidth="1"/>
    <col min="5125" max="5125" width="5.140625" style="146" customWidth="1"/>
    <col min="5126" max="5126" width="5" style="146" customWidth="1"/>
    <col min="5127" max="5127" width="4.5703125" style="146" customWidth="1"/>
    <col min="5128" max="5135" width="3.85546875" style="146" customWidth="1"/>
    <col min="5136" max="5136" width="3.5703125" style="146" customWidth="1"/>
    <col min="5137" max="5150" width="3.85546875" style="146" customWidth="1"/>
    <col min="5151" max="5151" width="5.42578125" style="146" customWidth="1"/>
    <col min="5152" max="5152" width="3.85546875" style="146" customWidth="1"/>
    <col min="5153" max="5153" width="4.7109375" style="146" customWidth="1"/>
    <col min="5154" max="5159" width="3.85546875" style="146" customWidth="1"/>
    <col min="5160" max="5160" width="8.85546875" style="146" customWidth="1"/>
    <col min="5161" max="5161" width="7.85546875" style="146" customWidth="1"/>
    <col min="5162" max="5359" width="9.140625" style="146"/>
    <col min="5360" max="5360" width="5.85546875" style="146" customWidth="1"/>
    <col min="5361" max="5361" width="9.140625" style="146"/>
    <col min="5362" max="5362" width="27.7109375" style="146" customWidth="1"/>
    <col min="5363" max="5363" width="9.140625" style="146"/>
    <col min="5364" max="5380" width="3.85546875" style="146" customWidth="1"/>
    <col min="5381" max="5381" width="5.140625" style="146" customWidth="1"/>
    <col min="5382" max="5382" width="5" style="146" customWidth="1"/>
    <col min="5383" max="5383" width="4.5703125" style="146" customWidth="1"/>
    <col min="5384" max="5391" width="3.85546875" style="146" customWidth="1"/>
    <col min="5392" max="5392" width="3.5703125" style="146" customWidth="1"/>
    <col min="5393" max="5406" width="3.85546875" style="146" customWidth="1"/>
    <col min="5407" max="5407" width="5.42578125" style="146" customWidth="1"/>
    <col min="5408" max="5408" width="3.85546875" style="146" customWidth="1"/>
    <col min="5409" max="5409" width="4.7109375" style="146" customWidth="1"/>
    <col min="5410" max="5415" width="3.85546875" style="146" customWidth="1"/>
    <col min="5416" max="5416" width="8.85546875" style="146" customWidth="1"/>
    <col min="5417" max="5417" width="7.85546875" style="146" customWidth="1"/>
    <col min="5418" max="5615" width="9.140625" style="146"/>
    <col min="5616" max="5616" width="5.85546875" style="146" customWidth="1"/>
    <col min="5617" max="5617" width="9.140625" style="146"/>
    <col min="5618" max="5618" width="27.7109375" style="146" customWidth="1"/>
    <col min="5619" max="5619" width="9.140625" style="146"/>
    <col min="5620" max="5636" width="3.85546875" style="146" customWidth="1"/>
    <col min="5637" max="5637" width="5.140625" style="146" customWidth="1"/>
    <col min="5638" max="5638" width="5" style="146" customWidth="1"/>
    <col min="5639" max="5639" width="4.5703125" style="146" customWidth="1"/>
    <col min="5640" max="5647" width="3.85546875" style="146" customWidth="1"/>
    <col min="5648" max="5648" width="3.5703125" style="146" customWidth="1"/>
    <col min="5649" max="5662" width="3.85546875" style="146" customWidth="1"/>
    <col min="5663" max="5663" width="5.42578125" style="146" customWidth="1"/>
    <col min="5664" max="5664" width="3.85546875" style="146" customWidth="1"/>
    <col min="5665" max="5665" width="4.7109375" style="146" customWidth="1"/>
    <col min="5666" max="5671" width="3.85546875" style="146" customWidth="1"/>
    <col min="5672" max="5672" width="8.85546875" style="146" customWidth="1"/>
    <col min="5673" max="5673" width="7.85546875" style="146" customWidth="1"/>
    <col min="5674" max="5871" width="9.140625" style="146"/>
    <col min="5872" max="5872" width="5.85546875" style="146" customWidth="1"/>
    <col min="5873" max="5873" width="9.140625" style="146"/>
    <col min="5874" max="5874" width="27.7109375" style="146" customWidth="1"/>
    <col min="5875" max="5875" width="9.140625" style="146"/>
    <col min="5876" max="5892" width="3.85546875" style="146" customWidth="1"/>
    <col min="5893" max="5893" width="5.140625" style="146" customWidth="1"/>
    <col min="5894" max="5894" width="5" style="146" customWidth="1"/>
    <col min="5895" max="5895" width="4.5703125" style="146" customWidth="1"/>
    <col min="5896" max="5903" width="3.85546875" style="146" customWidth="1"/>
    <col min="5904" max="5904" width="3.5703125" style="146" customWidth="1"/>
    <col min="5905" max="5918" width="3.85546875" style="146" customWidth="1"/>
    <col min="5919" max="5919" width="5.42578125" style="146" customWidth="1"/>
    <col min="5920" max="5920" width="3.85546875" style="146" customWidth="1"/>
    <col min="5921" max="5921" width="4.7109375" style="146" customWidth="1"/>
    <col min="5922" max="5927" width="3.85546875" style="146" customWidth="1"/>
    <col min="5928" max="5928" width="8.85546875" style="146" customWidth="1"/>
    <col min="5929" max="5929" width="7.85546875" style="146" customWidth="1"/>
    <col min="5930" max="6127" width="9.140625" style="146"/>
    <col min="6128" max="6128" width="5.85546875" style="146" customWidth="1"/>
    <col min="6129" max="6129" width="9.140625" style="146"/>
    <col min="6130" max="6130" width="27.7109375" style="146" customWidth="1"/>
    <col min="6131" max="6131" width="9.140625" style="146"/>
    <col min="6132" max="6148" width="3.85546875" style="146" customWidth="1"/>
    <col min="6149" max="6149" width="5.140625" style="146" customWidth="1"/>
    <col min="6150" max="6150" width="5" style="146" customWidth="1"/>
    <col min="6151" max="6151" width="4.5703125" style="146" customWidth="1"/>
    <col min="6152" max="6159" width="3.85546875" style="146" customWidth="1"/>
    <col min="6160" max="6160" width="3.5703125" style="146" customWidth="1"/>
    <col min="6161" max="6174" width="3.85546875" style="146" customWidth="1"/>
    <col min="6175" max="6175" width="5.42578125" style="146" customWidth="1"/>
    <col min="6176" max="6176" width="3.85546875" style="146" customWidth="1"/>
    <col min="6177" max="6177" width="4.7109375" style="146" customWidth="1"/>
    <col min="6178" max="6183" width="3.85546875" style="146" customWidth="1"/>
    <col min="6184" max="6184" width="8.85546875" style="146" customWidth="1"/>
    <col min="6185" max="6185" width="7.85546875" style="146" customWidth="1"/>
    <col min="6186" max="6383" width="9.140625" style="146"/>
    <col min="6384" max="6384" width="5.85546875" style="146" customWidth="1"/>
    <col min="6385" max="6385" width="9.140625" style="146"/>
    <col min="6386" max="6386" width="27.7109375" style="146" customWidth="1"/>
    <col min="6387" max="6387" width="9.140625" style="146"/>
    <col min="6388" max="6404" width="3.85546875" style="146" customWidth="1"/>
    <col min="6405" max="6405" width="5.140625" style="146" customWidth="1"/>
    <col min="6406" max="6406" width="5" style="146" customWidth="1"/>
    <col min="6407" max="6407" width="4.5703125" style="146" customWidth="1"/>
    <col min="6408" max="6415" width="3.85546875" style="146" customWidth="1"/>
    <col min="6416" max="6416" width="3.5703125" style="146" customWidth="1"/>
    <col min="6417" max="6430" width="3.85546875" style="146" customWidth="1"/>
    <col min="6431" max="6431" width="5.42578125" style="146" customWidth="1"/>
    <col min="6432" max="6432" width="3.85546875" style="146" customWidth="1"/>
    <col min="6433" max="6433" width="4.7109375" style="146" customWidth="1"/>
    <col min="6434" max="6439" width="3.85546875" style="146" customWidth="1"/>
    <col min="6440" max="6440" width="8.85546875" style="146" customWidth="1"/>
    <col min="6441" max="6441" width="7.85546875" style="146" customWidth="1"/>
    <col min="6442" max="6639" width="9.140625" style="146"/>
    <col min="6640" max="6640" width="5.85546875" style="146" customWidth="1"/>
    <col min="6641" max="6641" width="9.140625" style="146"/>
    <col min="6642" max="6642" width="27.7109375" style="146" customWidth="1"/>
    <col min="6643" max="6643" width="9.140625" style="146"/>
    <col min="6644" max="6660" width="3.85546875" style="146" customWidth="1"/>
    <col min="6661" max="6661" width="5.140625" style="146" customWidth="1"/>
    <col min="6662" max="6662" width="5" style="146" customWidth="1"/>
    <col min="6663" max="6663" width="4.5703125" style="146" customWidth="1"/>
    <col min="6664" max="6671" width="3.85546875" style="146" customWidth="1"/>
    <col min="6672" max="6672" width="3.5703125" style="146" customWidth="1"/>
    <col min="6673" max="6686" width="3.85546875" style="146" customWidth="1"/>
    <col min="6687" max="6687" width="5.42578125" style="146" customWidth="1"/>
    <col min="6688" max="6688" width="3.85546875" style="146" customWidth="1"/>
    <col min="6689" max="6689" width="4.7109375" style="146" customWidth="1"/>
    <col min="6690" max="6695" width="3.85546875" style="146" customWidth="1"/>
    <col min="6696" max="6696" width="8.85546875" style="146" customWidth="1"/>
    <col min="6697" max="6697" width="7.85546875" style="146" customWidth="1"/>
    <col min="6698" max="6895" width="9.140625" style="146"/>
    <col min="6896" max="6896" width="5.85546875" style="146" customWidth="1"/>
    <col min="6897" max="6897" width="9.140625" style="146"/>
    <col min="6898" max="6898" width="27.7109375" style="146" customWidth="1"/>
    <col min="6899" max="6899" width="9.140625" style="146"/>
    <col min="6900" max="6916" width="3.85546875" style="146" customWidth="1"/>
    <col min="6917" max="6917" width="5.140625" style="146" customWidth="1"/>
    <col min="6918" max="6918" width="5" style="146" customWidth="1"/>
    <col min="6919" max="6919" width="4.5703125" style="146" customWidth="1"/>
    <col min="6920" max="6927" width="3.85546875" style="146" customWidth="1"/>
    <col min="6928" max="6928" width="3.5703125" style="146" customWidth="1"/>
    <col min="6929" max="6942" width="3.85546875" style="146" customWidth="1"/>
    <col min="6943" max="6943" width="5.42578125" style="146" customWidth="1"/>
    <col min="6944" max="6944" width="3.85546875" style="146" customWidth="1"/>
    <col min="6945" max="6945" width="4.7109375" style="146" customWidth="1"/>
    <col min="6946" max="6951" width="3.85546875" style="146" customWidth="1"/>
    <col min="6952" max="6952" width="8.85546875" style="146" customWidth="1"/>
    <col min="6953" max="6953" width="7.85546875" style="146" customWidth="1"/>
    <col min="6954" max="7151" width="9.140625" style="146"/>
    <col min="7152" max="7152" width="5.85546875" style="146" customWidth="1"/>
    <col min="7153" max="7153" width="9.140625" style="146"/>
    <col min="7154" max="7154" width="27.7109375" style="146" customWidth="1"/>
    <col min="7155" max="7155" width="9.140625" style="146"/>
    <col min="7156" max="7172" width="3.85546875" style="146" customWidth="1"/>
    <col min="7173" max="7173" width="5.140625" style="146" customWidth="1"/>
    <col min="7174" max="7174" width="5" style="146" customWidth="1"/>
    <col min="7175" max="7175" width="4.5703125" style="146" customWidth="1"/>
    <col min="7176" max="7183" width="3.85546875" style="146" customWidth="1"/>
    <col min="7184" max="7184" width="3.5703125" style="146" customWidth="1"/>
    <col min="7185" max="7198" width="3.85546875" style="146" customWidth="1"/>
    <col min="7199" max="7199" width="5.42578125" style="146" customWidth="1"/>
    <col min="7200" max="7200" width="3.85546875" style="146" customWidth="1"/>
    <col min="7201" max="7201" width="4.7109375" style="146" customWidth="1"/>
    <col min="7202" max="7207" width="3.85546875" style="146" customWidth="1"/>
    <col min="7208" max="7208" width="8.85546875" style="146" customWidth="1"/>
    <col min="7209" max="7209" width="7.85546875" style="146" customWidth="1"/>
    <col min="7210" max="7407" width="9.140625" style="146"/>
    <col min="7408" max="7408" width="5.85546875" style="146" customWidth="1"/>
    <col min="7409" max="7409" width="9.140625" style="146"/>
    <col min="7410" max="7410" width="27.7109375" style="146" customWidth="1"/>
    <col min="7411" max="7411" width="9.140625" style="146"/>
    <col min="7412" max="7428" width="3.85546875" style="146" customWidth="1"/>
    <col min="7429" max="7429" width="5.140625" style="146" customWidth="1"/>
    <col min="7430" max="7430" width="5" style="146" customWidth="1"/>
    <col min="7431" max="7431" width="4.5703125" style="146" customWidth="1"/>
    <col min="7432" max="7439" width="3.85546875" style="146" customWidth="1"/>
    <col min="7440" max="7440" width="3.5703125" style="146" customWidth="1"/>
    <col min="7441" max="7454" width="3.85546875" style="146" customWidth="1"/>
    <col min="7455" max="7455" width="5.42578125" style="146" customWidth="1"/>
    <col min="7456" max="7456" width="3.85546875" style="146" customWidth="1"/>
    <col min="7457" max="7457" width="4.7109375" style="146" customWidth="1"/>
    <col min="7458" max="7463" width="3.85546875" style="146" customWidth="1"/>
    <col min="7464" max="7464" width="8.85546875" style="146" customWidth="1"/>
    <col min="7465" max="7465" width="7.85546875" style="146" customWidth="1"/>
    <col min="7466" max="7663" width="9.140625" style="146"/>
    <col min="7664" max="7664" width="5.85546875" style="146" customWidth="1"/>
    <col min="7665" max="7665" width="9.140625" style="146"/>
    <col min="7666" max="7666" width="27.7109375" style="146" customWidth="1"/>
    <col min="7667" max="7667" width="9.140625" style="146"/>
    <col min="7668" max="7684" width="3.85546875" style="146" customWidth="1"/>
    <col min="7685" max="7685" width="5.140625" style="146" customWidth="1"/>
    <col min="7686" max="7686" width="5" style="146" customWidth="1"/>
    <col min="7687" max="7687" width="4.5703125" style="146" customWidth="1"/>
    <col min="7688" max="7695" width="3.85546875" style="146" customWidth="1"/>
    <col min="7696" max="7696" width="3.5703125" style="146" customWidth="1"/>
    <col min="7697" max="7710" width="3.85546875" style="146" customWidth="1"/>
    <col min="7711" max="7711" width="5.42578125" style="146" customWidth="1"/>
    <col min="7712" max="7712" width="3.85546875" style="146" customWidth="1"/>
    <col min="7713" max="7713" width="4.7109375" style="146" customWidth="1"/>
    <col min="7714" max="7719" width="3.85546875" style="146" customWidth="1"/>
    <col min="7720" max="7720" width="8.85546875" style="146" customWidth="1"/>
    <col min="7721" max="7721" width="7.85546875" style="146" customWidth="1"/>
    <col min="7722" max="7919" width="9.140625" style="146"/>
    <col min="7920" max="7920" width="5.85546875" style="146" customWidth="1"/>
    <col min="7921" max="7921" width="9.140625" style="146"/>
    <col min="7922" max="7922" width="27.7109375" style="146" customWidth="1"/>
    <col min="7923" max="7923" width="9.140625" style="146"/>
    <col min="7924" max="7940" width="3.85546875" style="146" customWidth="1"/>
    <col min="7941" max="7941" width="5.140625" style="146" customWidth="1"/>
    <col min="7942" max="7942" width="5" style="146" customWidth="1"/>
    <col min="7943" max="7943" width="4.5703125" style="146" customWidth="1"/>
    <col min="7944" max="7951" width="3.85546875" style="146" customWidth="1"/>
    <col min="7952" max="7952" width="3.5703125" style="146" customWidth="1"/>
    <col min="7953" max="7966" width="3.85546875" style="146" customWidth="1"/>
    <col min="7967" max="7967" width="5.42578125" style="146" customWidth="1"/>
    <col min="7968" max="7968" width="3.85546875" style="146" customWidth="1"/>
    <col min="7969" max="7969" width="4.7109375" style="146" customWidth="1"/>
    <col min="7970" max="7975" width="3.85546875" style="146" customWidth="1"/>
    <col min="7976" max="7976" width="8.85546875" style="146" customWidth="1"/>
    <col min="7977" max="7977" width="7.85546875" style="146" customWidth="1"/>
    <col min="7978" max="8175" width="9.140625" style="146"/>
    <col min="8176" max="8176" width="5.85546875" style="146" customWidth="1"/>
    <col min="8177" max="8177" width="9.140625" style="146"/>
    <col min="8178" max="8178" width="27.7109375" style="146" customWidth="1"/>
    <col min="8179" max="8179" width="9.140625" style="146"/>
    <col min="8180" max="8196" width="3.85546875" style="146" customWidth="1"/>
    <col min="8197" max="8197" width="5.140625" style="146" customWidth="1"/>
    <col min="8198" max="8198" width="5" style="146" customWidth="1"/>
    <col min="8199" max="8199" width="4.5703125" style="146" customWidth="1"/>
    <col min="8200" max="8207" width="3.85546875" style="146" customWidth="1"/>
    <col min="8208" max="8208" width="3.5703125" style="146" customWidth="1"/>
    <col min="8209" max="8222" width="3.85546875" style="146" customWidth="1"/>
    <col min="8223" max="8223" width="5.42578125" style="146" customWidth="1"/>
    <col min="8224" max="8224" width="3.85546875" style="146" customWidth="1"/>
    <col min="8225" max="8225" width="4.7109375" style="146" customWidth="1"/>
    <col min="8226" max="8231" width="3.85546875" style="146" customWidth="1"/>
    <col min="8232" max="8232" width="8.85546875" style="146" customWidth="1"/>
    <col min="8233" max="8233" width="7.85546875" style="146" customWidth="1"/>
    <col min="8234" max="8431" width="9.140625" style="146"/>
    <col min="8432" max="8432" width="5.85546875" style="146" customWidth="1"/>
    <col min="8433" max="8433" width="9.140625" style="146"/>
    <col min="8434" max="8434" width="27.7109375" style="146" customWidth="1"/>
    <col min="8435" max="8435" width="9.140625" style="146"/>
    <col min="8436" max="8452" width="3.85546875" style="146" customWidth="1"/>
    <col min="8453" max="8453" width="5.140625" style="146" customWidth="1"/>
    <col min="8454" max="8454" width="5" style="146" customWidth="1"/>
    <col min="8455" max="8455" width="4.5703125" style="146" customWidth="1"/>
    <col min="8456" max="8463" width="3.85546875" style="146" customWidth="1"/>
    <col min="8464" max="8464" width="3.5703125" style="146" customWidth="1"/>
    <col min="8465" max="8478" width="3.85546875" style="146" customWidth="1"/>
    <col min="8479" max="8479" width="5.42578125" style="146" customWidth="1"/>
    <col min="8480" max="8480" width="3.85546875" style="146" customWidth="1"/>
    <col min="8481" max="8481" width="4.7109375" style="146" customWidth="1"/>
    <col min="8482" max="8487" width="3.85546875" style="146" customWidth="1"/>
    <col min="8488" max="8488" width="8.85546875" style="146" customWidth="1"/>
    <col min="8489" max="8489" width="7.85546875" style="146" customWidth="1"/>
    <col min="8490" max="8687" width="9.140625" style="146"/>
    <col min="8688" max="8688" width="5.85546875" style="146" customWidth="1"/>
    <col min="8689" max="8689" width="9.140625" style="146"/>
    <col min="8690" max="8690" width="27.7109375" style="146" customWidth="1"/>
    <col min="8691" max="8691" width="9.140625" style="146"/>
    <col min="8692" max="8708" width="3.85546875" style="146" customWidth="1"/>
    <col min="8709" max="8709" width="5.140625" style="146" customWidth="1"/>
    <col min="8710" max="8710" width="5" style="146" customWidth="1"/>
    <col min="8711" max="8711" width="4.5703125" style="146" customWidth="1"/>
    <col min="8712" max="8719" width="3.85546875" style="146" customWidth="1"/>
    <col min="8720" max="8720" width="3.5703125" style="146" customWidth="1"/>
    <col min="8721" max="8734" width="3.85546875" style="146" customWidth="1"/>
    <col min="8735" max="8735" width="5.42578125" style="146" customWidth="1"/>
    <col min="8736" max="8736" width="3.85546875" style="146" customWidth="1"/>
    <col min="8737" max="8737" width="4.7109375" style="146" customWidth="1"/>
    <col min="8738" max="8743" width="3.85546875" style="146" customWidth="1"/>
    <col min="8744" max="8744" width="8.85546875" style="146" customWidth="1"/>
    <col min="8745" max="8745" width="7.85546875" style="146" customWidth="1"/>
    <col min="8746" max="8943" width="9.140625" style="146"/>
    <col min="8944" max="8944" width="5.85546875" style="146" customWidth="1"/>
    <col min="8945" max="8945" width="9.140625" style="146"/>
    <col min="8946" max="8946" width="27.7109375" style="146" customWidth="1"/>
    <col min="8947" max="8947" width="9.140625" style="146"/>
    <col min="8948" max="8964" width="3.85546875" style="146" customWidth="1"/>
    <col min="8965" max="8965" width="5.140625" style="146" customWidth="1"/>
    <col min="8966" max="8966" width="5" style="146" customWidth="1"/>
    <col min="8967" max="8967" width="4.5703125" style="146" customWidth="1"/>
    <col min="8968" max="8975" width="3.85546875" style="146" customWidth="1"/>
    <col min="8976" max="8976" width="3.5703125" style="146" customWidth="1"/>
    <col min="8977" max="8990" width="3.85546875" style="146" customWidth="1"/>
    <col min="8991" max="8991" width="5.42578125" style="146" customWidth="1"/>
    <col min="8992" max="8992" width="3.85546875" style="146" customWidth="1"/>
    <col min="8993" max="8993" width="4.7109375" style="146" customWidth="1"/>
    <col min="8994" max="8999" width="3.85546875" style="146" customWidth="1"/>
    <col min="9000" max="9000" width="8.85546875" style="146" customWidth="1"/>
    <col min="9001" max="9001" width="7.85546875" style="146" customWidth="1"/>
    <col min="9002" max="9199" width="9.140625" style="146"/>
    <col min="9200" max="9200" width="5.85546875" style="146" customWidth="1"/>
    <col min="9201" max="9201" width="9.140625" style="146"/>
    <col min="9202" max="9202" width="27.7109375" style="146" customWidth="1"/>
    <col min="9203" max="9203" width="9.140625" style="146"/>
    <col min="9204" max="9220" width="3.85546875" style="146" customWidth="1"/>
    <col min="9221" max="9221" width="5.140625" style="146" customWidth="1"/>
    <col min="9222" max="9222" width="5" style="146" customWidth="1"/>
    <col min="9223" max="9223" width="4.5703125" style="146" customWidth="1"/>
    <col min="9224" max="9231" width="3.85546875" style="146" customWidth="1"/>
    <col min="9232" max="9232" width="3.5703125" style="146" customWidth="1"/>
    <col min="9233" max="9246" width="3.85546875" style="146" customWidth="1"/>
    <col min="9247" max="9247" width="5.42578125" style="146" customWidth="1"/>
    <col min="9248" max="9248" width="3.85546875" style="146" customWidth="1"/>
    <col min="9249" max="9249" width="4.7109375" style="146" customWidth="1"/>
    <col min="9250" max="9255" width="3.85546875" style="146" customWidth="1"/>
    <col min="9256" max="9256" width="8.85546875" style="146" customWidth="1"/>
    <col min="9257" max="9257" width="7.85546875" style="146" customWidth="1"/>
    <col min="9258" max="9455" width="9.140625" style="146"/>
    <col min="9456" max="9456" width="5.85546875" style="146" customWidth="1"/>
    <col min="9457" max="9457" width="9.140625" style="146"/>
    <col min="9458" max="9458" width="27.7109375" style="146" customWidth="1"/>
    <col min="9459" max="9459" width="9.140625" style="146"/>
    <col min="9460" max="9476" width="3.85546875" style="146" customWidth="1"/>
    <col min="9477" max="9477" width="5.140625" style="146" customWidth="1"/>
    <col min="9478" max="9478" width="5" style="146" customWidth="1"/>
    <col min="9479" max="9479" width="4.5703125" style="146" customWidth="1"/>
    <col min="9480" max="9487" width="3.85546875" style="146" customWidth="1"/>
    <col min="9488" max="9488" width="3.5703125" style="146" customWidth="1"/>
    <col min="9489" max="9502" width="3.85546875" style="146" customWidth="1"/>
    <col min="9503" max="9503" width="5.42578125" style="146" customWidth="1"/>
    <col min="9504" max="9504" width="3.85546875" style="146" customWidth="1"/>
    <col min="9505" max="9505" width="4.7109375" style="146" customWidth="1"/>
    <col min="9506" max="9511" width="3.85546875" style="146" customWidth="1"/>
    <col min="9512" max="9512" width="8.85546875" style="146" customWidth="1"/>
    <col min="9513" max="9513" width="7.85546875" style="146" customWidth="1"/>
    <col min="9514" max="9711" width="9.140625" style="146"/>
    <col min="9712" max="9712" width="5.85546875" style="146" customWidth="1"/>
    <col min="9713" max="9713" width="9.140625" style="146"/>
    <col min="9714" max="9714" width="27.7109375" style="146" customWidth="1"/>
    <col min="9715" max="9715" width="9.140625" style="146"/>
    <col min="9716" max="9732" width="3.85546875" style="146" customWidth="1"/>
    <col min="9733" max="9733" width="5.140625" style="146" customWidth="1"/>
    <col min="9734" max="9734" width="5" style="146" customWidth="1"/>
    <col min="9735" max="9735" width="4.5703125" style="146" customWidth="1"/>
    <col min="9736" max="9743" width="3.85546875" style="146" customWidth="1"/>
    <col min="9744" max="9744" width="3.5703125" style="146" customWidth="1"/>
    <col min="9745" max="9758" width="3.85546875" style="146" customWidth="1"/>
    <col min="9759" max="9759" width="5.42578125" style="146" customWidth="1"/>
    <col min="9760" max="9760" width="3.85546875" style="146" customWidth="1"/>
    <col min="9761" max="9761" width="4.7109375" style="146" customWidth="1"/>
    <col min="9762" max="9767" width="3.85546875" style="146" customWidth="1"/>
    <col min="9768" max="9768" width="8.85546875" style="146" customWidth="1"/>
    <col min="9769" max="9769" width="7.85546875" style="146" customWidth="1"/>
    <col min="9770" max="9967" width="9.140625" style="146"/>
    <col min="9968" max="9968" width="5.85546875" style="146" customWidth="1"/>
    <col min="9969" max="9969" width="9.140625" style="146"/>
    <col min="9970" max="9970" width="27.7109375" style="146" customWidth="1"/>
    <col min="9971" max="9971" width="9.140625" style="146"/>
    <col min="9972" max="9988" width="3.85546875" style="146" customWidth="1"/>
    <col min="9989" max="9989" width="5.140625" style="146" customWidth="1"/>
    <col min="9990" max="9990" width="5" style="146" customWidth="1"/>
    <col min="9991" max="9991" width="4.5703125" style="146" customWidth="1"/>
    <col min="9992" max="9999" width="3.85546875" style="146" customWidth="1"/>
    <col min="10000" max="10000" width="3.5703125" style="146" customWidth="1"/>
    <col min="10001" max="10014" width="3.85546875" style="146" customWidth="1"/>
    <col min="10015" max="10015" width="5.42578125" style="146" customWidth="1"/>
    <col min="10016" max="10016" width="3.85546875" style="146" customWidth="1"/>
    <col min="10017" max="10017" width="4.7109375" style="146" customWidth="1"/>
    <col min="10018" max="10023" width="3.85546875" style="146" customWidth="1"/>
    <col min="10024" max="10024" width="8.85546875" style="146" customWidth="1"/>
    <col min="10025" max="10025" width="7.85546875" style="146" customWidth="1"/>
    <col min="10026" max="10223" width="9.140625" style="146"/>
    <col min="10224" max="10224" width="5.85546875" style="146" customWidth="1"/>
    <col min="10225" max="10225" width="9.140625" style="146"/>
    <col min="10226" max="10226" width="27.7109375" style="146" customWidth="1"/>
    <col min="10227" max="10227" width="9.140625" style="146"/>
    <col min="10228" max="10244" width="3.85546875" style="146" customWidth="1"/>
    <col min="10245" max="10245" width="5.140625" style="146" customWidth="1"/>
    <col min="10246" max="10246" width="5" style="146" customWidth="1"/>
    <col min="10247" max="10247" width="4.5703125" style="146" customWidth="1"/>
    <col min="10248" max="10255" width="3.85546875" style="146" customWidth="1"/>
    <col min="10256" max="10256" width="3.5703125" style="146" customWidth="1"/>
    <col min="10257" max="10270" width="3.85546875" style="146" customWidth="1"/>
    <col min="10271" max="10271" width="5.42578125" style="146" customWidth="1"/>
    <col min="10272" max="10272" width="3.85546875" style="146" customWidth="1"/>
    <col min="10273" max="10273" width="4.7109375" style="146" customWidth="1"/>
    <col min="10274" max="10279" width="3.85546875" style="146" customWidth="1"/>
    <col min="10280" max="10280" width="8.85546875" style="146" customWidth="1"/>
    <col min="10281" max="10281" width="7.85546875" style="146" customWidth="1"/>
    <col min="10282" max="10479" width="9.140625" style="146"/>
    <col min="10480" max="10480" width="5.85546875" style="146" customWidth="1"/>
    <col min="10481" max="10481" width="9.140625" style="146"/>
    <col min="10482" max="10482" width="27.7109375" style="146" customWidth="1"/>
    <col min="10483" max="10483" width="9.140625" style="146"/>
    <col min="10484" max="10500" width="3.85546875" style="146" customWidth="1"/>
    <col min="10501" max="10501" width="5.140625" style="146" customWidth="1"/>
    <col min="10502" max="10502" width="5" style="146" customWidth="1"/>
    <col min="10503" max="10503" width="4.5703125" style="146" customWidth="1"/>
    <col min="10504" max="10511" width="3.85546875" style="146" customWidth="1"/>
    <col min="10512" max="10512" width="3.5703125" style="146" customWidth="1"/>
    <col min="10513" max="10526" width="3.85546875" style="146" customWidth="1"/>
    <col min="10527" max="10527" width="5.42578125" style="146" customWidth="1"/>
    <col min="10528" max="10528" width="3.85546875" style="146" customWidth="1"/>
    <col min="10529" max="10529" width="4.7109375" style="146" customWidth="1"/>
    <col min="10530" max="10535" width="3.85546875" style="146" customWidth="1"/>
    <col min="10536" max="10536" width="8.85546875" style="146" customWidth="1"/>
    <col min="10537" max="10537" width="7.85546875" style="146" customWidth="1"/>
    <col min="10538" max="10735" width="9.140625" style="146"/>
    <col min="10736" max="10736" width="5.85546875" style="146" customWidth="1"/>
    <col min="10737" max="10737" width="9.140625" style="146"/>
    <col min="10738" max="10738" width="27.7109375" style="146" customWidth="1"/>
    <col min="10739" max="10739" width="9.140625" style="146"/>
    <col min="10740" max="10756" width="3.85546875" style="146" customWidth="1"/>
    <col min="10757" max="10757" width="5.140625" style="146" customWidth="1"/>
    <col min="10758" max="10758" width="5" style="146" customWidth="1"/>
    <col min="10759" max="10759" width="4.5703125" style="146" customWidth="1"/>
    <col min="10760" max="10767" width="3.85546875" style="146" customWidth="1"/>
    <col min="10768" max="10768" width="3.5703125" style="146" customWidth="1"/>
    <col min="10769" max="10782" width="3.85546875" style="146" customWidth="1"/>
    <col min="10783" max="10783" width="5.42578125" style="146" customWidth="1"/>
    <col min="10784" max="10784" width="3.85546875" style="146" customWidth="1"/>
    <col min="10785" max="10785" width="4.7109375" style="146" customWidth="1"/>
    <col min="10786" max="10791" width="3.85546875" style="146" customWidth="1"/>
    <col min="10792" max="10792" width="8.85546875" style="146" customWidth="1"/>
    <col min="10793" max="10793" width="7.85546875" style="146" customWidth="1"/>
    <col min="10794" max="10991" width="9.140625" style="146"/>
    <col min="10992" max="10992" width="5.85546875" style="146" customWidth="1"/>
    <col min="10993" max="10993" width="9.140625" style="146"/>
    <col min="10994" max="10994" width="27.7109375" style="146" customWidth="1"/>
    <col min="10995" max="10995" width="9.140625" style="146"/>
    <col min="10996" max="11012" width="3.85546875" style="146" customWidth="1"/>
    <col min="11013" max="11013" width="5.140625" style="146" customWidth="1"/>
    <col min="11014" max="11014" width="5" style="146" customWidth="1"/>
    <col min="11015" max="11015" width="4.5703125" style="146" customWidth="1"/>
    <col min="11016" max="11023" width="3.85546875" style="146" customWidth="1"/>
    <col min="11024" max="11024" width="3.5703125" style="146" customWidth="1"/>
    <col min="11025" max="11038" width="3.85546875" style="146" customWidth="1"/>
    <col min="11039" max="11039" width="5.42578125" style="146" customWidth="1"/>
    <col min="11040" max="11040" width="3.85546875" style="146" customWidth="1"/>
    <col min="11041" max="11041" width="4.7109375" style="146" customWidth="1"/>
    <col min="11042" max="11047" width="3.85546875" style="146" customWidth="1"/>
    <col min="11048" max="11048" width="8.85546875" style="146" customWidth="1"/>
    <col min="11049" max="11049" width="7.85546875" style="146" customWidth="1"/>
    <col min="11050" max="11247" width="9.140625" style="146"/>
    <col min="11248" max="11248" width="5.85546875" style="146" customWidth="1"/>
    <col min="11249" max="11249" width="9.140625" style="146"/>
    <col min="11250" max="11250" width="27.7109375" style="146" customWidth="1"/>
    <col min="11251" max="11251" width="9.140625" style="146"/>
    <col min="11252" max="11268" width="3.85546875" style="146" customWidth="1"/>
    <col min="11269" max="11269" width="5.140625" style="146" customWidth="1"/>
    <col min="11270" max="11270" width="5" style="146" customWidth="1"/>
    <col min="11271" max="11271" width="4.5703125" style="146" customWidth="1"/>
    <col min="11272" max="11279" width="3.85546875" style="146" customWidth="1"/>
    <col min="11280" max="11280" width="3.5703125" style="146" customWidth="1"/>
    <col min="11281" max="11294" width="3.85546875" style="146" customWidth="1"/>
    <col min="11295" max="11295" width="5.42578125" style="146" customWidth="1"/>
    <col min="11296" max="11296" width="3.85546875" style="146" customWidth="1"/>
    <col min="11297" max="11297" width="4.7109375" style="146" customWidth="1"/>
    <col min="11298" max="11303" width="3.85546875" style="146" customWidth="1"/>
    <col min="11304" max="11304" width="8.85546875" style="146" customWidth="1"/>
    <col min="11305" max="11305" width="7.85546875" style="146" customWidth="1"/>
    <col min="11306" max="11503" width="9.140625" style="146"/>
    <col min="11504" max="11504" width="5.85546875" style="146" customWidth="1"/>
    <col min="11505" max="11505" width="9.140625" style="146"/>
    <col min="11506" max="11506" width="27.7109375" style="146" customWidth="1"/>
    <col min="11507" max="11507" width="9.140625" style="146"/>
    <col min="11508" max="11524" width="3.85546875" style="146" customWidth="1"/>
    <col min="11525" max="11525" width="5.140625" style="146" customWidth="1"/>
    <col min="11526" max="11526" width="5" style="146" customWidth="1"/>
    <col min="11527" max="11527" width="4.5703125" style="146" customWidth="1"/>
    <col min="11528" max="11535" width="3.85546875" style="146" customWidth="1"/>
    <col min="11536" max="11536" width="3.5703125" style="146" customWidth="1"/>
    <col min="11537" max="11550" width="3.85546875" style="146" customWidth="1"/>
    <col min="11551" max="11551" width="5.42578125" style="146" customWidth="1"/>
    <col min="11552" max="11552" width="3.85546875" style="146" customWidth="1"/>
    <col min="11553" max="11553" width="4.7109375" style="146" customWidth="1"/>
    <col min="11554" max="11559" width="3.85546875" style="146" customWidth="1"/>
    <col min="11560" max="11560" width="8.85546875" style="146" customWidth="1"/>
    <col min="11561" max="11561" width="7.85546875" style="146" customWidth="1"/>
    <col min="11562" max="11759" width="9.140625" style="146"/>
    <col min="11760" max="11760" width="5.85546875" style="146" customWidth="1"/>
    <col min="11761" max="11761" width="9.140625" style="146"/>
    <col min="11762" max="11762" width="27.7109375" style="146" customWidth="1"/>
    <col min="11763" max="11763" width="9.140625" style="146"/>
    <col min="11764" max="11780" width="3.85546875" style="146" customWidth="1"/>
    <col min="11781" max="11781" width="5.140625" style="146" customWidth="1"/>
    <col min="11782" max="11782" width="5" style="146" customWidth="1"/>
    <col min="11783" max="11783" width="4.5703125" style="146" customWidth="1"/>
    <col min="11784" max="11791" width="3.85546875" style="146" customWidth="1"/>
    <col min="11792" max="11792" width="3.5703125" style="146" customWidth="1"/>
    <col min="11793" max="11806" width="3.85546875" style="146" customWidth="1"/>
    <col min="11807" max="11807" width="5.42578125" style="146" customWidth="1"/>
    <col min="11808" max="11808" width="3.85546875" style="146" customWidth="1"/>
    <col min="11809" max="11809" width="4.7109375" style="146" customWidth="1"/>
    <col min="11810" max="11815" width="3.85546875" style="146" customWidth="1"/>
    <col min="11816" max="11816" width="8.85546875" style="146" customWidth="1"/>
    <col min="11817" max="11817" width="7.85546875" style="146" customWidth="1"/>
    <col min="11818" max="12015" width="9.140625" style="146"/>
    <col min="12016" max="12016" width="5.85546875" style="146" customWidth="1"/>
    <col min="12017" max="12017" width="9.140625" style="146"/>
    <col min="12018" max="12018" width="27.7109375" style="146" customWidth="1"/>
    <col min="12019" max="12019" width="9.140625" style="146"/>
    <col min="12020" max="12036" width="3.85546875" style="146" customWidth="1"/>
    <col min="12037" max="12037" width="5.140625" style="146" customWidth="1"/>
    <col min="12038" max="12038" width="5" style="146" customWidth="1"/>
    <col min="12039" max="12039" width="4.5703125" style="146" customWidth="1"/>
    <col min="12040" max="12047" width="3.85546875" style="146" customWidth="1"/>
    <col min="12048" max="12048" width="3.5703125" style="146" customWidth="1"/>
    <col min="12049" max="12062" width="3.85546875" style="146" customWidth="1"/>
    <col min="12063" max="12063" width="5.42578125" style="146" customWidth="1"/>
    <col min="12064" max="12064" width="3.85546875" style="146" customWidth="1"/>
    <col min="12065" max="12065" width="4.7109375" style="146" customWidth="1"/>
    <col min="12066" max="12071" width="3.85546875" style="146" customWidth="1"/>
    <col min="12072" max="12072" width="8.85546875" style="146" customWidth="1"/>
    <col min="12073" max="12073" width="7.85546875" style="146" customWidth="1"/>
    <col min="12074" max="12271" width="9.140625" style="146"/>
    <col min="12272" max="12272" width="5.85546875" style="146" customWidth="1"/>
    <col min="12273" max="12273" width="9.140625" style="146"/>
    <col min="12274" max="12274" width="27.7109375" style="146" customWidth="1"/>
    <col min="12275" max="12275" width="9.140625" style="146"/>
    <col min="12276" max="12292" width="3.85546875" style="146" customWidth="1"/>
    <col min="12293" max="12293" width="5.140625" style="146" customWidth="1"/>
    <col min="12294" max="12294" width="5" style="146" customWidth="1"/>
    <col min="12295" max="12295" width="4.5703125" style="146" customWidth="1"/>
    <col min="12296" max="12303" width="3.85546875" style="146" customWidth="1"/>
    <col min="12304" max="12304" width="3.5703125" style="146" customWidth="1"/>
    <col min="12305" max="12318" width="3.85546875" style="146" customWidth="1"/>
    <col min="12319" max="12319" width="5.42578125" style="146" customWidth="1"/>
    <col min="12320" max="12320" width="3.85546875" style="146" customWidth="1"/>
    <col min="12321" max="12321" width="4.7109375" style="146" customWidth="1"/>
    <col min="12322" max="12327" width="3.85546875" style="146" customWidth="1"/>
    <col min="12328" max="12328" width="8.85546875" style="146" customWidth="1"/>
    <col min="12329" max="12329" width="7.85546875" style="146" customWidth="1"/>
    <col min="12330" max="12527" width="9.140625" style="146"/>
    <col min="12528" max="12528" width="5.85546875" style="146" customWidth="1"/>
    <col min="12529" max="12529" width="9.140625" style="146"/>
    <col min="12530" max="12530" width="27.7109375" style="146" customWidth="1"/>
    <col min="12531" max="12531" width="9.140625" style="146"/>
    <col min="12532" max="12548" width="3.85546875" style="146" customWidth="1"/>
    <col min="12549" max="12549" width="5.140625" style="146" customWidth="1"/>
    <col min="12550" max="12550" width="5" style="146" customWidth="1"/>
    <col min="12551" max="12551" width="4.5703125" style="146" customWidth="1"/>
    <col min="12552" max="12559" width="3.85546875" style="146" customWidth="1"/>
    <col min="12560" max="12560" width="3.5703125" style="146" customWidth="1"/>
    <col min="12561" max="12574" width="3.85546875" style="146" customWidth="1"/>
    <col min="12575" max="12575" width="5.42578125" style="146" customWidth="1"/>
    <col min="12576" max="12576" width="3.85546875" style="146" customWidth="1"/>
    <col min="12577" max="12577" width="4.7109375" style="146" customWidth="1"/>
    <col min="12578" max="12583" width="3.85546875" style="146" customWidth="1"/>
    <col min="12584" max="12584" width="8.85546875" style="146" customWidth="1"/>
    <col min="12585" max="12585" width="7.85546875" style="146" customWidth="1"/>
    <col min="12586" max="12783" width="9.140625" style="146"/>
    <col min="12784" max="12784" width="5.85546875" style="146" customWidth="1"/>
    <col min="12785" max="12785" width="9.140625" style="146"/>
    <col min="12786" max="12786" width="27.7109375" style="146" customWidth="1"/>
    <col min="12787" max="12787" width="9.140625" style="146"/>
    <col min="12788" max="12804" width="3.85546875" style="146" customWidth="1"/>
    <col min="12805" max="12805" width="5.140625" style="146" customWidth="1"/>
    <col min="12806" max="12806" width="5" style="146" customWidth="1"/>
    <col min="12807" max="12807" width="4.5703125" style="146" customWidth="1"/>
    <col min="12808" max="12815" width="3.85546875" style="146" customWidth="1"/>
    <col min="12816" max="12816" width="3.5703125" style="146" customWidth="1"/>
    <col min="12817" max="12830" width="3.85546875" style="146" customWidth="1"/>
    <col min="12831" max="12831" width="5.42578125" style="146" customWidth="1"/>
    <col min="12832" max="12832" width="3.85546875" style="146" customWidth="1"/>
    <col min="12833" max="12833" width="4.7109375" style="146" customWidth="1"/>
    <col min="12834" max="12839" width="3.85546875" style="146" customWidth="1"/>
    <col min="12840" max="12840" width="8.85546875" style="146" customWidth="1"/>
    <col min="12841" max="12841" width="7.85546875" style="146" customWidth="1"/>
    <col min="12842" max="13039" width="9.140625" style="146"/>
    <col min="13040" max="13040" width="5.85546875" style="146" customWidth="1"/>
    <col min="13041" max="13041" width="9.140625" style="146"/>
    <col min="13042" max="13042" width="27.7109375" style="146" customWidth="1"/>
    <col min="13043" max="13043" width="9.140625" style="146"/>
    <col min="13044" max="13060" width="3.85546875" style="146" customWidth="1"/>
    <col min="13061" max="13061" width="5.140625" style="146" customWidth="1"/>
    <col min="13062" max="13062" width="5" style="146" customWidth="1"/>
    <col min="13063" max="13063" width="4.5703125" style="146" customWidth="1"/>
    <col min="13064" max="13071" width="3.85546875" style="146" customWidth="1"/>
    <col min="13072" max="13072" width="3.5703125" style="146" customWidth="1"/>
    <col min="13073" max="13086" width="3.85546875" style="146" customWidth="1"/>
    <col min="13087" max="13087" width="5.42578125" style="146" customWidth="1"/>
    <col min="13088" max="13088" width="3.85546875" style="146" customWidth="1"/>
    <col min="13089" max="13089" width="4.7109375" style="146" customWidth="1"/>
    <col min="13090" max="13095" width="3.85546875" style="146" customWidth="1"/>
    <col min="13096" max="13096" width="8.85546875" style="146" customWidth="1"/>
    <col min="13097" max="13097" width="7.85546875" style="146" customWidth="1"/>
    <col min="13098" max="13295" width="9.140625" style="146"/>
    <col min="13296" max="13296" width="5.85546875" style="146" customWidth="1"/>
    <col min="13297" max="13297" width="9.140625" style="146"/>
    <col min="13298" max="13298" width="27.7109375" style="146" customWidth="1"/>
    <col min="13299" max="13299" width="9.140625" style="146"/>
    <col min="13300" max="13316" width="3.85546875" style="146" customWidth="1"/>
    <col min="13317" max="13317" width="5.140625" style="146" customWidth="1"/>
    <col min="13318" max="13318" width="5" style="146" customWidth="1"/>
    <col min="13319" max="13319" width="4.5703125" style="146" customWidth="1"/>
    <col min="13320" max="13327" width="3.85546875" style="146" customWidth="1"/>
    <col min="13328" max="13328" width="3.5703125" style="146" customWidth="1"/>
    <col min="13329" max="13342" width="3.85546875" style="146" customWidth="1"/>
    <col min="13343" max="13343" width="5.42578125" style="146" customWidth="1"/>
    <col min="13344" max="13344" width="3.85546875" style="146" customWidth="1"/>
    <col min="13345" max="13345" width="4.7109375" style="146" customWidth="1"/>
    <col min="13346" max="13351" width="3.85546875" style="146" customWidth="1"/>
    <col min="13352" max="13352" width="8.85546875" style="146" customWidth="1"/>
    <col min="13353" max="13353" width="7.85546875" style="146" customWidth="1"/>
    <col min="13354" max="13551" width="9.140625" style="146"/>
    <col min="13552" max="13552" width="5.85546875" style="146" customWidth="1"/>
    <col min="13553" max="13553" width="9.140625" style="146"/>
    <col min="13554" max="13554" width="27.7109375" style="146" customWidth="1"/>
    <col min="13555" max="13555" width="9.140625" style="146"/>
    <col min="13556" max="13572" width="3.85546875" style="146" customWidth="1"/>
    <col min="13573" max="13573" width="5.140625" style="146" customWidth="1"/>
    <col min="13574" max="13574" width="5" style="146" customWidth="1"/>
    <col min="13575" max="13575" width="4.5703125" style="146" customWidth="1"/>
    <col min="13576" max="13583" width="3.85546875" style="146" customWidth="1"/>
    <col min="13584" max="13584" width="3.5703125" style="146" customWidth="1"/>
    <col min="13585" max="13598" width="3.85546875" style="146" customWidth="1"/>
    <col min="13599" max="13599" width="5.42578125" style="146" customWidth="1"/>
    <col min="13600" max="13600" width="3.85546875" style="146" customWidth="1"/>
    <col min="13601" max="13601" width="4.7109375" style="146" customWidth="1"/>
    <col min="13602" max="13607" width="3.85546875" style="146" customWidth="1"/>
    <col min="13608" max="13608" width="8.85546875" style="146" customWidth="1"/>
    <col min="13609" max="13609" width="7.85546875" style="146" customWidth="1"/>
    <col min="13610" max="13807" width="9.140625" style="146"/>
    <col min="13808" max="13808" width="5.85546875" style="146" customWidth="1"/>
    <col min="13809" max="13809" width="9.140625" style="146"/>
    <col min="13810" max="13810" width="27.7109375" style="146" customWidth="1"/>
    <col min="13811" max="13811" width="9.140625" style="146"/>
    <col min="13812" max="13828" width="3.85546875" style="146" customWidth="1"/>
    <col min="13829" max="13829" width="5.140625" style="146" customWidth="1"/>
    <col min="13830" max="13830" width="5" style="146" customWidth="1"/>
    <col min="13831" max="13831" width="4.5703125" style="146" customWidth="1"/>
    <col min="13832" max="13839" width="3.85546875" style="146" customWidth="1"/>
    <col min="13840" max="13840" width="3.5703125" style="146" customWidth="1"/>
    <col min="13841" max="13854" width="3.85546875" style="146" customWidth="1"/>
    <col min="13855" max="13855" width="5.42578125" style="146" customWidth="1"/>
    <col min="13856" max="13856" width="3.85546875" style="146" customWidth="1"/>
    <col min="13857" max="13857" width="4.7109375" style="146" customWidth="1"/>
    <col min="13858" max="13863" width="3.85546875" style="146" customWidth="1"/>
    <col min="13864" max="13864" width="8.85546875" style="146" customWidth="1"/>
    <col min="13865" max="13865" width="7.85546875" style="146" customWidth="1"/>
    <col min="13866" max="14063" width="9.140625" style="146"/>
    <col min="14064" max="14064" width="5.85546875" style="146" customWidth="1"/>
    <col min="14065" max="14065" width="9.140625" style="146"/>
    <col min="14066" max="14066" width="27.7109375" style="146" customWidth="1"/>
    <col min="14067" max="14067" width="9.140625" style="146"/>
    <col min="14068" max="14084" width="3.85546875" style="146" customWidth="1"/>
    <col min="14085" max="14085" width="5.140625" style="146" customWidth="1"/>
    <col min="14086" max="14086" width="5" style="146" customWidth="1"/>
    <col min="14087" max="14087" width="4.5703125" style="146" customWidth="1"/>
    <col min="14088" max="14095" width="3.85546875" style="146" customWidth="1"/>
    <col min="14096" max="14096" width="3.5703125" style="146" customWidth="1"/>
    <col min="14097" max="14110" width="3.85546875" style="146" customWidth="1"/>
    <col min="14111" max="14111" width="5.42578125" style="146" customWidth="1"/>
    <col min="14112" max="14112" width="3.85546875" style="146" customWidth="1"/>
    <col min="14113" max="14113" width="4.7109375" style="146" customWidth="1"/>
    <col min="14114" max="14119" width="3.85546875" style="146" customWidth="1"/>
    <col min="14120" max="14120" width="8.85546875" style="146" customWidth="1"/>
    <col min="14121" max="14121" width="7.85546875" style="146" customWidth="1"/>
    <col min="14122" max="14319" width="9.140625" style="146"/>
    <col min="14320" max="14320" width="5.85546875" style="146" customWidth="1"/>
    <col min="14321" max="14321" width="9.140625" style="146"/>
    <col min="14322" max="14322" width="27.7109375" style="146" customWidth="1"/>
    <col min="14323" max="14323" width="9.140625" style="146"/>
    <col min="14324" max="14340" width="3.85546875" style="146" customWidth="1"/>
    <col min="14341" max="14341" width="5.140625" style="146" customWidth="1"/>
    <col min="14342" max="14342" width="5" style="146" customWidth="1"/>
    <col min="14343" max="14343" width="4.5703125" style="146" customWidth="1"/>
    <col min="14344" max="14351" width="3.85546875" style="146" customWidth="1"/>
    <col min="14352" max="14352" width="3.5703125" style="146" customWidth="1"/>
    <col min="14353" max="14366" width="3.85546875" style="146" customWidth="1"/>
    <col min="14367" max="14367" width="5.42578125" style="146" customWidth="1"/>
    <col min="14368" max="14368" width="3.85546875" style="146" customWidth="1"/>
    <col min="14369" max="14369" width="4.7109375" style="146" customWidth="1"/>
    <col min="14370" max="14375" width="3.85546875" style="146" customWidth="1"/>
    <col min="14376" max="14376" width="8.85546875" style="146" customWidth="1"/>
    <col min="14377" max="14377" width="7.85546875" style="146" customWidth="1"/>
    <col min="14378" max="14575" width="9.140625" style="146"/>
    <col min="14576" max="14576" width="5.85546875" style="146" customWidth="1"/>
    <col min="14577" max="14577" width="9.140625" style="146"/>
    <col min="14578" max="14578" width="27.7109375" style="146" customWidth="1"/>
    <col min="14579" max="14579" width="9.140625" style="146"/>
    <col min="14580" max="14596" width="3.85546875" style="146" customWidth="1"/>
    <col min="14597" max="14597" width="5.140625" style="146" customWidth="1"/>
    <col min="14598" max="14598" width="5" style="146" customWidth="1"/>
    <col min="14599" max="14599" width="4.5703125" style="146" customWidth="1"/>
    <col min="14600" max="14607" width="3.85546875" style="146" customWidth="1"/>
    <col min="14608" max="14608" width="3.5703125" style="146" customWidth="1"/>
    <col min="14609" max="14622" width="3.85546875" style="146" customWidth="1"/>
    <col min="14623" max="14623" width="5.42578125" style="146" customWidth="1"/>
    <col min="14624" max="14624" width="3.85546875" style="146" customWidth="1"/>
    <col min="14625" max="14625" width="4.7109375" style="146" customWidth="1"/>
    <col min="14626" max="14631" width="3.85546875" style="146" customWidth="1"/>
    <col min="14632" max="14632" width="8.85546875" style="146" customWidth="1"/>
    <col min="14633" max="14633" width="7.85546875" style="146" customWidth="1"/>
    <col min="14634" max="14831" width="9.140625" style="146"/>
    <col min="14832" max="14832" width="5.85546875" style="146" customWidth="1"/>
    <col min="14833" max="14833" width="9.140625" style="146"/>
    <col min="14834" max="14834" width="27.7109375" style="146" customWidth="1"/>
    <col min="14835" max="14835" width="9.140625" style="146"/>
    <col min="14836" max="14852" width="3.85546875" style="146" customWidth="1"/>
    <col min="14853" max="14853" width="5.140625" style="146" customWidth="1"/>
    <col min="14854" max="14854" width="5" style="146" customWidth="1"/>
    <col min="14855" max="14855" width="4.5703125" style="146" customWidth="1"/>
    <col min="14856" max="14863" width="3.85546875" style="146" customWidth="1"/>
    <col min="14864" max="14864" width="3.5703125" style="146" customWidth="1"/>
    <col min="14865" max="14878" width="3.85546875" style="146" customWidth="1"/>
    <col min="14879" max="14879" width="5.42578125" style="146" customWidth="1"/>
    <col min="14880" max="14880" width="3.85546875" style="146" customWidth="1"/>
    <col min="14881" max="14881" width="4.7109375" style="146" customWidth="1"/>
    <col min="14882" max="14887" width="3.85546875" style="146" customWidth="1"/>
    <col min="14888" max="14888" width="8.85546875" style="146" customWidth="1"/>
    <col min="14889" max="14889" width="7.85546875" style="146" customWidth="1"/>
    <col min="14890" max="15087" width="9.140625" style="146"/>
    <col min="15088" max="15088" width="5.85546875" style="146" customWidth="1"/>
    <col min="15089" max="15089" width="9.140625" style="146"/>
    <col min="15090" max="15090" width="27.7109375" style="146" customWidth="1"/>
    <col min="15091" max="15091" width="9.140625" style="146"/>
    <col min="15092" max="15108" width="3.85546875" style="146" customWidth="1"/>
    <col min="15109" max="15109" width="5.140625" style="146" customWidth="1"/>
    <col min="15110" max="15110" width="5" style="146" customWidth="1"/>
    <col min="15111" max="15111" width="4.5703125" style="146" customWidth="1"/>
    <col min="15112" max="15119" width="3.85546875" style="146" customWidth="1"/>
    <col min="15120" max="15120" width="3.5703125" style="146" customWidth="1"/>
    <col min="15121" max="15134" width="3.85546875" style="146" customWidth="1"/>
    <col min="15135" max="15135" width="5.42578125" style="146" customWidth="1"/>
    <col min="15136" max="15136" width="3.85546875" style="146" customWidth="1"/>
    <col min="15137" max="15137" width="4.7109375" style="146" customWidth="1"/>
    <col min="15138" max="15143" width="3.85546875" style="146" customWidth="1"/>
    <col min="15144" max="15144" width="8.85546875" style="146" customWidth="1"/>
    <col min="15145" max="15145" width="7.85546875" style="146" customWidth="1"/>
    <col min="15146" max="15343" width="9.140625" style="146"/>
    <col min="15344" max="15344" width="5.85546875" style="146" customWidth="1"/>
    <col min="15345" max="15345" width="9.140625" style="146"/>
    <col min="15346" max="15346" width="27.7109375" style="146" customWidth="1"/>
    <col min="15347" max="15347" width="9.140625" style="146"/>
    <col min="15348" max="15364" width="3.85546875" style="146" customWidth="1"/>
    <col min="15365" max="15365" width="5.140625" style="146" customWidth="1"/>
    <col min="15366" max="15366" width="5" style="146" customWidth="1"/>
    <col min="15367" max="15367" width="4.5703125" style="146" customWidth="1"/>
    <col min="15368" max="15375" width="3.85546875" style="146" customWidth="1"/>
    <col min="15376" max="15376" width="3.5703125" style="146" customWidth="1"/>
    <col min="15377" max="15390" width="3.85546875" style="146" customWidth="1"/>
    <col min="15391" max="15391" width="5.42578125" style="146" customWidth="1"/>
    <col min="15392" max="15392" width="3.85546875" style="146" customWidth="1"/>
    <col min="15393" max="15393" width="4.7109375" style="146" customWidth="1"/>
    <col min="15394" max="15399" width="3.85546875" style="146" customWidth="1"/>
    <col min="15400" max="15400" width="8.85546875" style="146" customWidth="1"/>
    <col min="15401" max="15401" width="7.85546875" style="146" customWidth="1"/>
    <col min="15402" max="15599" width="9.140625" style="146"/>
    <col min="15600" max="15600" width="5.85546875" style="146" customWidth="1"/>
    <col min="15601" max="15601" width="9.140625" style="146"/>
    <col min="15602" max="15602" width="27.7109375" style="146" customWidth="1"/>
    <col min="15603" max="15603" width="9.140625" style="146"/>
    <col min="15604" max="15620" width="3.85546875" style="146" customWidth="1"/>
    <col min="15621" max="15621" width="5.140625" style="146" customWidth="1"/>
    <col min="15622" max="15622" width="5" style="146" customWidth="1"/>
    <col min="15623" max="15623" width="4.5703125" style="146" customWidth="1"/>
    <col min="15624" max="15631" width="3.85546875" style="146" customWidth="1"/>
    <col min="15632" max="15632" width="3.5703125" style="146" customWidth="1"/>
    <col min="15633" max="15646" width="3.85546875" style="146" customWidth="1"/>
    <col min="15647" max="15647" width="5.42578125" style="146" customWidth="1"/>
    <col min="15648" max="15648" width="3.85546875" style="146" customWidth="1"/>
    <col min="15649" max="15649" width="4.7109375" style="146" customWidth="1"/>
    <col min="15650" max="15655" width="3.85546875" style="146" customWidth="1"/>
    <col min="15656" max="15656" width="8.85546875" style="146" customWidth="1"/>
    <col min="15657" max="15657" width="7.85546875" style="146" customWidth="1"/>
    <col min="15658" max="15855" width="9.140625" style="146"/>
    <col min="15856" max="15856" width="5.85546875" style="146" customWidth="1"/>
    <col min="15857" max="15857" width="9.140625" style="146"/>
    <col min="15858" max="15858" width="27.7109375" style="146" customWidth="1"/>
    <col min="15859" max="15859" width="9.140625" style="146"/>
    <col min="15860" max="15876" width="3.85546875" style="146" customWidth="1"/>
    <col min="15877" max="15877" width="5.140625" style="146" customWidth="1"/>
    <col min="15878" max="15878" width="5" style="146" customWidth="1"/>
    <col min="15879" max="15879" width="4.5703125" style="146" customWidth="1"/>
    <col min="15880" max="15887" width="3.85546875" style="146" customWidth="1"/>
    <col min="15888" max="15888" width="3.5703125" style="146" customWidth="1"/>
    <col min="15889" max="15902" width="3.85546875" style="146" customWidth="1"/>
    <col min="15903" max="15903" width="5.42578125" style="146" customWidth="1"/>
    <col min="15904" max="15904" width="3.85546875" style="146" customWidth="1"/>
    <col min="15905" max="15905" width="4.7109375" style="146" customWidth="1"/>
    <col min="15906" max="15911" width="3.85546875" style="146" customWidth="1"/>
    <col min="15912" max="15912" width="8.85546875" style="146" customWidth="1"/>
    <col min="15913" max="15913" width="7.85546875" style="146" customWidth="1"/>
    <col min="15914" max="16111" width="9.140625" style="146"/>
    <col min="16112" max="16112" width="5.85546875" style="146" customWidth="1"/>
    <col min="16113" max="16113" width="9.140625" style="146"/>
    <col min="16114" max="16114" width="27.7109375" style="146" customWidth="1"/>
    <col min="16115" max="16115" width="9.140625" style="146"/>
    <col min="16116" max="16132" width="3.85546875" style="146" customWidth="1"/>
    <col min="16133" max="16133" width="5.140625" style="146" customWidth="1"/>
    <col min="16134" max="16134" width="5" style="146" customWidth="1"/>
    <col min="16135" max="16135" width="4.5703125" style="146" customWidth="1"/>
    <col min="16136" max="16143" width="3.85546875" style="146" customWidth="1"/>
    <col min="16144" max="16144" width="3.5703125" style="146" customWidth="1"/>
    <col min="16145" max="16158" width="3.85546875" style="146" customWidth="1"/>
    <col min="16159" max="16159" width="5.42578125" style="146" customWidth="1"/>
    <col min="16160" max="16160" width="3.85546875" style="146" customWidth="1"/>
    <col min="16161" max="16161" width="4.7109375" style="146" customWidth="1"/>
    <col min="16162" max="16167" width="3.85546875" style="146" customWidth="1"/>
    <col min="16168" max="16168" width="8.85546875" style="146" customWidth="1"/>
    <col min="16169" max="16169" width="7.85546875" style="146" customWidth="1"/>
    <col min="16170" max="16384" width="9.140625" style="146"/>
  </cols>
  <sheetData>
    <row r="1" spans="2:56" ht="20.25" thickBot="1" x14ac:dyDescent="0.3">
      <c r="B1" s="194" t="s">
        <v>108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</row>
    <row r="2" spans="2:56" ht="39.75" customHeight="1" x14ac:dyDescent="0.25">
      <c r="B2" s="195" t="s">
        <v>0</v>
      </c>
      <c r="C2" s="195" t="s">
        <v>175</v>
      </c>
      <c r="D2" s="244" t="s">
        <v>61</v>
      </c>
      <c r="E2" s="245"/>
      <c r="F2" s="245"/>
      <c r="G2" s="246"/>
      <c r="H2" s="247" t="s">
        <v>62</v>
      </c>
      <c r="I2" s="248" t="s">
        <v>63</v>
      </c>
      <c r="J2" s="248"/>
      <c r="K2" s="248"/>
      <c r="L2" s="247" t="s">
        <v>64</v>
      </c>
      <c r="M2" s="249" t="s">
        <v>65</v>
      </c>
      <c r="N2" s="244"/>
      <c r="O2" s="244"/>
      <c r="P2" s="250"/>
      <c r="Q2" s="248" t="s">
        <v>66</v>
      </c>
      <c r="R2" s="248"/>
      <c r="S2" s="248"/>
      <c r="T2" s="248"/>
      <c r="U2" s="247" t="s">
        <v>67</v>
      </c>
      <c r="V2" s="248" t="s">
        <v>68</v>
      </c>
      <c r="W2" s="248"/>
      <c r="X2" s="248"/>
      <c r="Y2" s="247" t="s">
        <v>69</v>
      </c>
      <c r="Z2" s="248" t="s">
        <v>70</v>
      </c>
      <c r="AA2" s="248"/>
      <c r="AB2" s="248"/>
      <c r="AC2" s="247" t="s">
        <v>71</v>
      </c>
      <c r="AD2" s="248" t="s">
        <v>72</v>
      </c>
      <c r="AE2" s="248"/>
      <c r="AF2" s="248"/>
      <c r="AG2" s="248"/>
      <c r="AH2" s="247" t="s">
        <v>73</v>
      </c>
      <c r="AI2" s="248" t="s">
        <v>74</v>
      </c>
      <c r="AJ2" s="248"/>
      <c r="AK2" s="248"/>
      <c r="AL2" s="247" t="s">
        <v>75</v>
      </c>
      <c r="AM2" s="249" t="s">
        <v>76</v>
      </c>
      <c r="AN2" s="244"/>
      <c r="AO2" s="244"/>
      <c r="AP2" s="250"/>
      <c r="AQ2" s="248" t="s">
        <v>77</v>
      </c>
      <c r="AR2" s="248"/>
      <c r="AS2" s="248"/>
      <c r="AT2" s="248"/>
      <c r="AU2" s="247" t="s">
        <v>78</v>
      </c>
      <c r="AV2" s="249" t="s">
        <v>1</v>
      </c>
      <c r="AW2" s="244"/>
      <c r="AX2" s="244"/>
      <c r="AY2" s="247" t="s">
        <v>79</v>
      </c>
      <c r="AZ2" s="248" t="s">
        <v>80</v>
      </c>
      <c r="BA2" s="248"/>
      <c r="BB2" s="248"/>
      <c r="BC2" s="249"/>
      <c r="BD2" s="201" t="s">
        <v>33</v>
      </c>
    </row>
    <row r="3" spans="2:56" ht="15.75" customHeight="1" x14ac:dyDescent="0.25">
      <c r="B3" s="196"/>
      <c r="C3" s="196"/>
      <c r="D3" s="251" t="s">
        <v>96</v>
      </c>
      <c r="E3" s="252" t="s">
        <v>97</v>
      </c>
      <c r="F3" s="252" t="s">
        <v>81</v>
      </c>
      <c r="G3" s="252" t="s">
        <v>82</v>
      </c>
      <c r="H3" s="253"/>
      <c r="I3" s="252" t="s">
        <v>98</v>
      </c>
      <c r="J3" s="252" t="s">
        <v>83</v>
      </c>
      <c r="K3" s="252" t="s">
        <v>84</v>
      </c>
      <c r="L3" s="253"/>
      <c r="M3" s="252" t="s">
        <v>99</v>
      </c>
      <c r="N3" s="252" t="s">
        <v>100</v>
      </c>
      <c r="O3" s="252" t="s">
        <v>85</v>
      </c>
      <c r="P3" s="252" t="s">
        <v>86</v>
      </c>
      <c r="Q3" s="252" t="s">
        <v>96</v>
      </c>
      <c r="R3" s="252" t="s">
        <v>97</v>
      </c>
      <c r="S3" s="252" t="s">
        <v>81</v>
      </c>
      <c r="T3" s="252" t="s">
        <v>82</v>
      </c>
      <c r="U3" s="253"/>
      <c r="V3" s="252" t="s">
        <v>101</v>
      </c>
      <c r="W3" s="252" t="s">
        <v>102</v>
      </c>
      <c r="X3" s="252" t="s">
        <v>87</v>
      </c>
      <c r="Y3" s="253"/>
      <c r="Z3" s="252" t="s">
        <v>103</v>
      </c>
      <c r="AA3" s="252" t="s">
        <v>104</v>
      </c>
      <c r="AB3" s="252" t="s">
        <v>88</v>
      </c>
      <c r="AC3" s="253"/>
      <c r="AD3" s="252" t="s">
        <v>103</v>
      </c>
      <c r="AE3" s="252" t="s">
        <v>104</v>
      </c>
      <c r="AF3" s="252" t="s">
        <v>88</v>
      </c>
      <c r="AG3" s="252" t="s">
        <v>89</v>
      </c>
      <c r="AH3" s="253"/>
      <c r="AI3" s="252" t="s">
        <v>98</v>
      </c>
      <c r="AJ3" s="252" t="s">
        <v>83</v>
      </c>
      <c r="AK3" s="252" t="s">
        <v>84</v>
      </c>
      <c r="AL3" s="253"/>
      <c r="AM3" s="252" t="s">
        <v>105</v>
      </c>
      <c r="AN3" s="252" t="s">
        <v>106</v>
      </c>
      <c r="AO3" s="252" t="s">
        <v>90</v>
      </c>
      <c r="AP3" s="252" t="s">
        <v>91</v>
      </c>
      <c r="AQ3" s="252" t="s">
        <v>96</v>
      </c>
      <c r="AR3" s="252" t="s">
        <v>97</v>
      </c>
      <c r="AS3" s="252" t="s">
        <v>81</v>
      </c>
      <c r="AT3" s="252" t="s">
        <v>82</v>
      </c>
      <c r="AU3" s="253"/>
      <c r="AV3" s="252" t="s">
        <v>98</v>
      </c>
      <c r="AW3" s="252" t="s">
        <v>83</v>
      </c>
      <c r="AX3" s="252" t="s">
        <v>84</v>
      </c>
      <c r="AY3" s="253"/>
      <c r="AZ3" s="254" t="s">
        <v>92</v>
      </c>
      <c r="BA3" s="254" t="s">
        <v>93</v>
      </c>
      <c r="BB3" s="254" t="s">
        <v>94</v>
      </c>
      <c r="BC3" s="255" t="s">
        <v>95</v>
      </c>
      <c r="BD3" s="202"/>
    </row>
    <row r="4" spans="2:56" ht="54.75" customHeight="1" x14ac:dyDescent="0.25">
      <c r="B4" s="196"/>
      <c r="C4" s="196"/>
      <c r="D4" s="256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4"/>
      <c r="BA4" s="254"/>
      <c r="BB4" s="254"/>
      <c r="BC4" s="255"/>
      <c r="BD4" s="202"/>
    </row>
    <row r="5" spans="2:56" ht="18.75" x14ac:dyDescent="0.25">
      <c r="B5" s="196"/>
      <c r="C5" s="196"/>
      <c r="D5" s="204" t="s">
        <v>2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6"/>
      <c r="BD5" s="202"/>
    </row>
    <row r="6" spans="2:56" ht="16.5" customHeight="1" thickBot="1" x14ac:dyDescent="0.3">
      <c r="B6" s="197"/>
      <c r="C6" s="197"/>
      <c r="D6" s="331">
        <v>1</v>
      </c>
      <c r="E6" s="332">
        <v>2</v>
      </c>
      <c r="F6" s="332">
        <v>3</v>
      </c>
      <c r="G6" s="332">
        <v>4</v>
      </c>
      <c r="H6" s="332">
        <v>5</v>
      </c>
      <c r="I6" s="332">
        <v>6</v>
      </c>
      <c r="J6" s="332">
        <v>7</v>
      </c>
      <c r="K6" s="333">
        <v>8</v>
      </c>
      <c r="L6" s="333">
        <v>9</v>
      </c>
      <c r="M6" s="333">
        <v>10</v>
      </c>
      <c r="N6" s="333">
        <v>11</v>
      </c>
      <c r="O6" s="333">
        <v>12</v>
      </c>
      <c r="P6" s="333">
        <v>13</v>
      </c>
      <c r="Q6" s="333">
        <v>14</v>
      </c>
      <c r="R6" s="333">
        <v>15</v>
      </c>
      <c r="S6" s="333">
        <v>16</v>
      </c>
      <c r="T6" s="333">
        <v>17</v>
      </c>
      <c r="U6" s="333">
        <v>18</v>
      </c>
      <c r="V6" s="333">
        <v>19</v>
      </c>
      <c r="W6" s="333">
        <v>20</v>
      </c>
      <c r="X6" s="333">
        <v>21</v>
      </c>
      <c r="Y6" s="333">
        <v>22</v>
      </c>
      <c r="Z6" s="333">
        <v>23</v>
      </c>
      <c r="AA6" s="333">
        <v>24</v>
      </c>
      <c r="AB6" s="333">
        <v>25</v>
      </c>
      <c r="AC6" s="333">
        <v>26</v>
      </c>
      <c r="AD6" s="333">
        <v>27</v>
      </c>
      <c r="AE6" s="333">
        <v>28</v>
      </c>
      <c r="AF6" s="333">
        <v>29</v>
      </c>
      <c r="AG6" s="333">
        <v>30</v>
      </c>
      <c r="AH6" s="333">
        <v>31</v>
      </c>
      <c r="AI6" s="333">
        <v>32</v>
      </c>
      <c r="AJ6" s="333">
        <v>33</v>
      </c>
      <c r="AK6" s="333">
        <v>34</v>
      </c>
      <c r="AL6" s="333">
        <v>35</v>
      </c>
      <c r="AM6" s="333">
        <v>36</v>
      </c>
      <c r="AN6" s="333">
        <v>37</v>
      </c>
      <c r="AO6" s="333">
        <v>38</v>
      </c>
      <c r="AP6" s="333">
        <v>39</v>
      </c>
      <c r="AQ6" s="333">
        <v>40</v>
      </c>
      <c r="AR6" s="333">
        <v>41</v>
      </c>
      <c r="AS6" s="333">
        <v>42</v>
      </c>
      <c r="AT6" s="333">
        <v>43</v>
      </c>
      <c r="AU6" s="334">
        <v>44</v>
      </c>
      <c r="AV6" s="333">
        <v>45</v>
      </c>
      <c r="AW6" s="333">
        <v>46</v>
      </c>
      <c r="AX6" s="333">
        <v>47</v>
      </c>
      <c r="AY6" s="333">
        <v>48</v>
      </c>
      <c r="AZ6" s="333">
        <v>49</v>
      </c>
      <c r="BA6" s="333">
        <v>50</v>
      </c>
      <c r="BB6" s="333">
        <v>51</v>
      </c>
      <c r="BC6" s="335">
        <v>52</v>
      </c>
      <c r="BD6" s="203"/>
    </row>
    <row r="7" spans="2:56" ht="22.5" customHeight="1" x14ac:dyDescent="0.25">
      <c r="B7" s="353" t="s">
        <v>151</v>
      </c>
      <c r="C7" s="353" t="s">
        <v>3</v>
      </c>
      <c r="D7" s="291">
        <v>2</v>
      </c>
      <c r="E7" s="292">
        <v>2</v>
      </c>
      <c r="F7" s="292">
        <v>2</v>
      </c>
      <c r="G7" s="292">
        <v>2</v>
      </c>
      <c r="H7" s="292">
        <v>2</v>
      </c>
      <c r="I7" s="292">
        <v>2</v>
      </c>
      <c r="J7" s="292">
        <v>2</v>
      </c>
      <c r="K7" s="292">
        <v>2</v>
      </c>
      <c r="L7" s="292">
        <v>2</v>
      </c>
      <c r="M7" s="292">
        <v>2</v>
      </c>
      <c r="N7" s="292">
        <v>2</v>
      </c>
      <c r="O7" s="293">
        <v>2</v>
      </c>
      <c r="P7" s="292">
        <v>2</v>
      </c>
      <c r="Q7" s="292">
        <v>2</v>
      </c>
      <c r="R7" s="292">
        <v>2</v>
      </c>
      <c r="S7" s="292">
        <v>2</v>
      </c>
      <c r="T7" s="293">
        <v>2</v>
      </c>
      <c r="U7" s="147">
        <f t="shared" ref="U7:U15" si="0">SUM(D7:T7)</f>
        <v>34</v>
      </c>
      <c r="V7" s="147"/>
      <c r="W7" s="293">
        <v>2</v>
      </c>
      <c r="X7" s="293">
        <v>2</v>
      </c>
      <c r="Y7" s="293">
        <v>2</v>
      </c>
      <c r="Z7" s="293">
        <v>2</v>
      </c>
      <c r="AA7" s="293">
        <v>2</v>
      </c>
      <c r="AB7" s="293">
        <v>2</v>
      </c>
      <c r="AC7" s="293">
        <v>2</v>
      </c>
      <c r="AD7" s="293">
        <v>2</v>
      </c>
      <c r="AE7" s="293">
        <v>2</v>
      </c>
      <c r="AF7" s="293">
        <v>2</v>
      </c>
      <c r="AG7" s="293">
        <v>2</v>
      </c>
      <c r="AH7" s="293">
        <v>2</v>
      </c>
      <c r="AI7" s="293">
        <v>2</v>
      </c>
      <c r="AJ7" s="293">
        <v>2</v>
      </c>
      <c r="AK7" s="293">
        <v>2</v>
      </c>
      <c r="AL7" s="293">
        <v>2</v>
      </c>
      <c r="AM7" s="293">
        <v>2</v>
      </c>
      <c r="AN7" s="293">
        <v>2</v>
      </c>
      <c r="AO7" s="293">
        <v>2</v>
      </c>
      <c r="AP7" s="293">
        <v>2</v>
      </c>
      <c r="AQ7" s="293">
        <v>2</v>
      </c>
      <c r="AR7" s="293">
        <v>2</v>
      </c>
      <c r="AS7" s="267"/>
      <c r="AT7" s="268" t="s">
        <v>4</v>
      </c>
      <c r="AU7" s="149"/>
      <c r="AV7" s="336">
        <f>SUM(W7:AR7)</f>
        <v>44</v>
      </c>
      <c r="AW7" s="147"/>
      <c r="AX7" s="147"/>
      <c r="AY7" s="147"/>
      <c r="AZ7" s="147"/>
      <c r="BA7" s="147"/>
      <c r="BB7" s="150"/>
      <c r="BC7" s="151"/>
      <c r="BD7" s="152">
        <f t="shared" ref="BD7:BD16" si="1">SUM(U7,AV7,)</f>
        <v>78</v>
      </c>
    </row>
    <row r="8" spans="2:56" ht="32.25" customHeight="1" x14ac:dyDescent="0.25">
      <c r="B8" s="354" t="s">
        <v>152</v>
      </c>
      <c r="C8" s="355" t="s">
        <v>153</v>
      </c>
      <c r="D8" s="294">
        <v>2</v>
      </c>
      <c r="E8" s="295">
        <v>2</v>
      </c>
      <c r="F8" s="295">
        <v>2</v>
      </c>
      <c r="G8" s="295">
        <v>2</v>
      </c>
      <c r="H8" s="295">
        <v>2</v>
      </c>
      <c r="I8" s="295">
        <v>2</v>
      </c>
      <c r="J8" s="295">
        <v>2</v>
      </c>
      <c r="K8" s="295">
        <v>2</v>
      </c>
      <c r="L8" s="295">
        <v>2</v>
      </c>
      <c r="M8" s="295">
        <v>2</v>
      </c>
      <c r="N8" s="295">
        <v>2</v>
      </c>
      <c r="O8" s="296">
        <v>2</v>
      </c>
      <c r="P8" s="295">
        <v>2</v>
      </c>
      <c r="Q8" s="295">
        <v>2</v>
      </c>
      <c r="R8" s="295">
        <v>2</v>
      </c>
      <c r="S8" s="295">
        <v>2</v>
      </c>
      <c r="T8" s="296">
        <v>2</v>
      </c>
      <c r="U8" s="153">
        <v>34</v>
      </c>
      <c r="V8" s="153"/>
      <c r="W8" s="315">
        <v>2</v>
      </c>
      <c r="X8" s="315">
        <v>2</v>
      </c>
      <c r="Y8" s="315">
        <v>2</v>
      </c>
      <c r="Z8" s="315">
        <v>2</v>
      </c>
      <c r="AA8" s="315">
        <v>2</v>
      </c>
      <c r="AB8" s="315">
        <v>2</v>
      </c>
      <c r="AC8" s="315">
        <v>2</v>
      </c>
      <c r="AD8" s="315">
        <v>2</v>
      </c>
      <c r="AE8" s="315">
        <v>2</v>
      </c>
      <c r="AF8" s="315">
        <v>2</v>
      </c>
      <c r="AG8" s="315">
        <v>2</v>
      </c>
      <c r="AH8" s="315">
        <v>2</v>
      </c>
      <c r="AI8" s="315">
        <v>2</v>
      </c>
      <c r="AJ8" s="315">
        <v>2</v>
      </c>
      <c r="AK8" s="315">
        <v>2</v>
      </c>
      <c r="AL8" s="315">
        <v>2</v>
      </c>
      <c r="AM8" s="315">
        <v>2</v>
      </c>
      <c r="AN8" s="315">
        <v>2</v>
      </c>
      <c r="AO8" s="315">
        <v>2</v>
      </c>
      <c r="AP8" s="315">
        <v>2</v>
      </c>
      <c r="AQ8" s="315">
        <v>2</v>
      </c>
      <c r="AR8" s="316">
        <v>2</v>
      </c>
      <c r="AS8" s="269" t="s">
        <v>140</v>
      </c>
      <c r="AT8" s="270"/>
      <c r="AU8" s="154"/>
      <c r="AV8" s="337">
        <f t="shared" ref="AV8:AV17" si="2">SUM(W8:AT8)</f>
        <v>44</v>
      </c>
      <c r="AW8" s="153"/>
      <c r="AX8" s="153"/>
      <c r="AY8" s="153"/>
      <c r="AZ8" s="153"/>
      <c r="BA8" s="153"/>
      <c r="BB8" s="155"/>
      <c r="BC8" s="156"/>
      <c r="BD8" s="157">
        <f t="shared" si="1"/>
        <v>78</v>
      </c>
    </row>
    <row r="9" spans="2:56" s="159" customFormat="1" ht="32.25" customHeight="1" x14ac:dyDescent="0.25">
      <c r="B9" s="354" t="s">
        <v>154</v>
      </c>
      <c r="C9" s="355" t="s">
        <v>155</v>
      </c>
      <c r="D9" s="294">
        <v>2</v>
      </c>
      <c r="E9" s="295"/>
      <c r="F9" s="295">
        <v>2</v>
      </c>
      <c r="G9" s="295"/>
      <c r="H9" s="295">
        <v>2</v>
      </c>
      <c r="I9" s="295"/>
      <c r="J9" s="295">
        <v>2</v>
      </c>
      <c r="K9" s="295"/>
      <c r="L9" s="295">
        <v>2</v>
      </c>
      <c r="M9" s="295"/>
      <c r="N9" s="295">
        <v>2</v>
      </c>
      <c r="O9" s="296"/>
      <c r="P9" s="295">
        <v>2</v>
      </c>
      <c r="Q9" s="295"/>
      <c r="R9" s="295">
        <v>2</v>
      </c>
      <c r="S9" s="295">
        <v>2</v>
      </c>
      <c r="T9" s="296"/>
      <c r="U9" s="153">
        <f t="shared" si="0"/>
        <v>18</v>
      </c>
      <c r="V9" s="153"/>
      <c r="W9" s="315"/>
      <c r="X9" s="315">
        <v>2</v>
      </c>
      <c r="Y9" s="315"/>
      <c r="Z9" s="315">
        <v>2</v>
      </c>
      <c r="AA9" s="315"/>
      <c r="AB9" s="315">
        <v>2</v>
      </c>
      <c r="AC9" s="315"/>
      <c r="AD9" s="315">
        <v>2</v>
      </c>
      <c r="AE9" s="315"/>
      <c r="AF9" s="315">
        <v>2</v>
      </c>
      <c r="AG9" s="315"/>
      <c r="AH9" s="315">
        <v>2</v>
      </c>
      <c r="AI9" s="315"/>
      <c r="AJ9" s="315">
        <v>2</v>
      </c>
      <c r="AK9" s="315"/>
      <c r="AL9" s="315">
        <v>2</v>
      </c>
      <c r="AM9" s="315"/>
      <c r="AN9" s="315">
        <v>2</v>
      </c>
      <c r="AO9" s="295"/>
      <c r="AP9" s="295">
        <v>2</v>
      </c>
      <c r="AQ9" s="295"/>
      <c r="AR9" s="317">
        <v>2</v>
      </c>
      <c r="AS9" s="271"/>
      <c r="AT9" s="272"/>
      <c r="AU9" s="158"/>
      <c r="AV9" s="338">
        <f t="shared" si="2"/>
        <v>22</v>
      </c>
      <c r="AW9" s="153"/>
      <c r="AX9" s="153"/>
      <c r="AY9" s="153"/>
      <c r="AZ9" s="153"/>
      <c r="BA9" s="153"/>
      <c r="BB9" s="155"/>
      <c r="BC9" s="156"/>
      <c r="BD9" s="157">
        <f t="shared" si="1"/>
        <v>40</v>
      </c>
    </row>
    <row r="10" spans="2:56" s="159" customFormat="1" ht="23.25" customHeight="1" x14ac:dyDescent="0.25">
      <c r="B10" s="354" t="s">
        <v>156</v>
      </c>
      <c r="C10" s="355" t="s">
        <v>6</v>
      </c>
      <c r="D10" s="294">
        <v>2</v>
      </c>
      <c r="E10" s="295">
        <v>2</v>
      </c>
      <c r="F10" s="295">
        <v>2</v>
      </c>
      <c r="G10" s="295">
        <v>2</v>
      </c>
      <c r="H10" s="295">
        <v>2</v>
      </c>
      <c r="I10" s="295">
        <v>2</v>
      </c>
      <c r="J10" s="295">
        <v>2</v>
      </c>
      <c r="K10" s="295">
        <v>2</v>
      </c>
      <c r="L10" s="295">
        <v>2</v>
      </c>
      <c r="M10" s="295">
        <v>2</v>
      </c>
      <c r="N10" s="295">
        <v>2</v>
      </c>
      <c r="O10" s="296">
        <v>2</v>
      </c>
      <c r="P10" s="295">
        <v>2</v>
      </c>
      <c r="Q10" s="295">
        <v>2</v>
      </c>
      <c r="R10" s="295">
        <v>2</v>
      </c>
      <c r="S10" s="295">
        <v>2</v>
      </c>
      <c r="T10" s="296">
        <v>2</v>
      </c>
      <c r="U10" s="153">
        <f>SUM(D10:T10)</f>
        <v>34</v>
      </c>
      <c r="V10" s="153"/>
      <c r="W10" s="315">
        <v>2</v>
      </c>
      <c r="X10" s="315">
        <v>2</v>
      </c>
      <c r="Y10" s="315">
        <v>2</v>
      </c>
      <c r="Z10" s="315">
        <v>2</v>
      </c>
      <c r="AA10" s="315">
        <v>2</v>
      </c>
      <c r="AB10" s="315">
        <v>2</v>
      </c>
      <c r="AC10" s="315">
        <v>2</v>
      </c>
      <c r="AD10" s="315">
        <v>2</v>
      </c>
      <c r="AE10" s="315">
        <v>2</v>
      </c>
      <c r="AF10" s="315">
        <v>2</v>
      </c>
      <c r="AG10" s="315">
        <v>2</v>
      </c>
      <c r="AH10" s="315">
        <v>2</v>
      </c>
      <c r="AI10" s="315">
        <v>2</v>
      </c>
      <c r="AJ10" s="315">
        <v>2</v>
      </c>
      <c r="AK10" s="315">
        <v>2</v>
      </c>
      <c r="AL10" s="315">
        <v>2</v>
      </c>
      <c r="AM10" s="315">
        <v>2</v>
      </c>
      <c r="AN10" s="315">
        <v>2</v>
      </c>
      <c r="AO10" s="318">
        <v>2</v>
      </c>
      <c r="AP10" s="315">
        <v>2</v>
      </c>
      <c r="AQ10" s="298">
        <v>2</v>
      </c>
      <c r="AR10" s="319">
        <v>2</v>
      </c>
      <c r="AS10" s="273"/>
      <c r="AT10" s="274"/>
      <c r="AU10" s="158"/>
      <c r="AV10" s="339">
        <f t="shared" si="2"/>
        <v>44</v>
      </c>
      <c r="AW10" s="160"/>
      <c r="AX10" s="160"/>
      <c r="AY10" s="160"/>
      <c r="AZ10" s="160"/>
      <c r="BA10" s="160"/>
      <c r="BB10" s="161"/>
      <c r="BC10" s="162"/>
      <c r="BD10" s="163">
        <f t="shared" si="1"/>
        <v>78</v>
      </c>
    </row>
    <row r="11" spans="2:56" s="159" customFormat="1" ht="19.5" customHeight="1" x14ac:dyDescent="0.25">
      <c r="B11" s="354" t="s">
        <v>157</v>
      </c>
      <c r="C11" s="355" t="s">
        <v>12</v>
      </c>
      <c r="D11" s="297">
        <v>10</v>
      </c>
      <c r="E11" s="298">
        <v>10</v>
      </c>
      <c r="F11" s="298">
        <v>10</v>
      </c>
      <c r="G11" s="298">
        <v>10</v>
      </c>
      <c r="H11" s="298">
        <v>10</v>
      </c>
      <c r="I11" s="298">
        <v>10</v>
      </c>
      <c r="J11" s="298">
        <v>10</v>
      </c>
      <c r="K11" s="298">
        <v>10</v>
      </c>
      <c r="L11" s="298">
        <v>10</v>
      </c>
      <c r="M11" s="298">
        <v>10</v>
      </c>
      <c r="N11" s="298">
        <v>10</v>
      </c>
      <c r="O11" s="298">
        <v>10</v>
      </c>
      <c r="P11" s="298">
        <v>10</v>
      </c>
      <c r="Q11" s="298">
        <v>10</v>
      </c>
      <c r="R11" s="298">
        <v>10</v>
      </c>
      <c r="S11" s="298">
        <v>10</v>
      </c>
      <c r="T11" s="298">
        <v>10</v>
      </c>
      <c r="U11" s="160">
        <f>SUM(D11:T11)</f>
        <v>170</v>
      </c>
      <c r="V11" s="160"/>
      <c r="W11" s="299">
        <v>8</v>
      </c>
      <c r="X11" s="299">
        <v>8</v>
      </c>
      <c r="Y11" s="299">
        <v>8</v>
      </c>
      <c r="Z11" s="299">
        <v>8</v>
      </c>
      <c r="AA11" s="299">
        <v>8</v>
      </c>
      <c r="AB11" s="299">
        <v>8</v>
      </c>
      <c r="AC11" s="299">
        <v>8</v>
      </c>
      <c r="AD11" s="299">
        <v>8</v>
      </c>
      <c r="AE11" s="299">
        <v>8</v>
      </c>
      <c r="AF11" s="299">
        <v>8</v>
      </c>
      <c r="AG11" s="299">
        <v>8</v>
      </c>
      <c r="AH11" s="299">
        <v>8</v>
      </c>
      <c r="AI11" s="299">
        <v>8</v>
      </c>
      <c r="AJ11" s="299">
        <v>8</v>
      </c>
      <c r="AK11" s="299">
        <v>8</v>
      </c>
      <c r="AL11" s="299">
        <v>8</v>
      </c>
      <c r="AM11" s="299">
        <v>8</v>
      </c>
      <c r="AN11" s="306">
        <v>8</v>
      </c>
      <c r="AO11" s="320">
        <v>8</v>
      </c>
      <c r="AP11" s="306">
        <v>8</v>
      </c>
      <c r="AQ11" s="306">
        <v>8</v>
      </c>
      <c r="AR11" s="306">
        <v>4</v>
      </c>
      <c r="AS11" s="275" t="s">
        <v>4</v>
      </c>
      <c r="AT11" s="276"/>
      <c r="AU11" s="158"/>
      <c r="AV11" s="340">
        <f>SUM(W11:AS11)</f>
        <v>172</v>
      </c>
      <c r="AW11" s="160"/>
      <c r="AX11" s="160"/>
      <c r="AY11" s="160"/>
      <c r="AZ11" s="160"/>
      <c r="BA11" s="160"/>
      <c r="BB11" s="161"/>
      <c r="BC11" s="162"/>
      <c r="BD11" s="163">
        <f t="shared" si="1"/>
        <v>342</v>
      </c>
    </row>
    <row r="12" spans="2:56" s="159" customFormat="1" ht="18.75" customHeight="1" x14ac:dyDescent="0.25">
      <c r="B12" s="354" t="s">
        <v>158</v>
      </c>
      <c r="C12" s="355" t="s">
        <v>41</v>
      </c>
      <c r="D12" s="294">
        <v>2</v>
      </c>
      <c r="E12" s="295">
        <v>2</v>
      </c>
      <c r="F12" s="295">
        <v>2</v>
      </c>
      <c r="G12" s="295">
        <v>2</v>
      </c>
      <c r="H12" s="295">
        <v>2</v>
      </c>
      <c r="I12" s="295">
        <v>2</v>
      </c>
      <c r="J12" s="295">
        <v>2</v>
      </c>
      <c r="K12" s="295">
        <v>2</v>
      </c>
      <c r="L12" s="295">
        <v>2</v>
      </c>
      <c r="M12" s="295">
        <v>2</v>
      </c>
      <c r="N12" s="295">
        <v>2</v>
      </c>
      <c r="O12" s="296">
        <v>2</v>
      </c>
      <c r="P12" s="295">
        <v>2</v>
      </c>
      <c r="Q12" s="295">
        <v>2</v>
      </c>
      <c r="R12" s="295">
        <v>2</v>
      </c>
      <c r="S12" s="295">
        <v>2</v>
      </c>
      <c r="T12" s="295">
        <v>2</v>
      </c>
      <c r="U12" s="160">
        <f t="shared" si="0"/>
        <v>34</v>
      </c>
      <c r="V12" s="160"/>
      <c r="W12" s="299">
        <v>4</v>
      </c>
      <c r="X12" s="299">
        <v>2</v>
      </c>
      <c r="Y12" s="299">
        <v>4</v>
      </c>
      <c r="Z12" s="299">
        <v>2</v>
      </c>
      <c r="AA12" s="299">
        <v>4</v>
      </c>
      <c r="AB12" s="299">
        <v>2</v>
      </c>
      <c r="AC12" s="299">
        <v>4</v>
      </c>
      <c r="AD12" s="299">
        <v>2</v>
      </c>
      <c r="AE12" s="299">
        <v>4</v>
      </c>
      <c r="AF12" s="299">
        <v>2</v>
      </c>
      <c r="AG12" s="299">
        <v>4</v>
      </c>
      <c r="AH12" s="299">
        <v>2</v>
      </c>
      <c r="AI12" s="299">
        <v>4</v>
      </c>
      <c r="AJ12" s="299">
        <v>2</v>
      </c>
      <c r="AK12" s="299">
        <v>4</v>
      </c>
      <c r="AL12" s="299">
        <v>2</v>
      </c>
      <c r="AM12" s="299">
        <v>4</v>
      </c>
      <c r="AN12" s="321">
        <v>2</v>
      </c>
      <c r="AO12" s="296">
        <v>4</v>
      </c>
      <c r="AP12" s="299">
        <v>2</v>
      </c>
      <c r="AQ12" s="299">
        <v>4</v>
      </c>
      <c r="AR12" s="322">
        <v>2</v>
      </c>
      <c r="AS12" s="277"/>
      <c r="AT12" s="278"/>
      <c r="AU12" s="158"/>
      <c r="AV12" s="341">
        <f t="shared" si="2"/>
        <v>66</v>
      </c>
      <c r="AW12" s="160"/>
      <c r="AX12" s="160"/>
      <c r="AY12" s="160"/>
      <c r="AZ12" s="160"/>
      <c r="BA12" s="160"/>
      <c r="BB12" s="161"/>
      <c r="BC12" s="162"/>
      <c r="BD12" s="163">
        <f t="shared" si="1"/>
        <v>100</v>
      </c>
    </row>
    <row r="13" spans="2:56" s="159" customFormat="1" ht="21.75" customHeight="1" x14ac:dyDescent="0.25">
      <c r="B13" s="354" t="s">
        <v>159</v>
      </c>
      <c r="C13" s="355" t="s">
        <v>160</v>
      </c>
      <c r="D13" s="294">
        <v>2</v>
      </c>
      <c r="E13" s="295">
        <v>2</v>
      </c>
      <c r="F13" s="295">
        <v>2</v>
      </c>
      <c r="G13" s="295">
        <v>2</v>
      </c>
      <c r="H13" s="295">
        <v>2</v>
      </c>
      <c r="I13" s="295">
        <v>2</v>
      </c>
      <c r="J13" s="295">
        <v>2</v>
      </c>
      <c r="K13" s="295">
        <v>2</v>
      </c>
      <c r="L13" s="295">
        <v>2</v>
      </c>
      <c r="M13" s="295">
        <v>2</v>
      </c>
      <c r="N13" s="295">
        <v>2</v>
      </c>
      <c r="O13" s="295">
        <v>2</v>
      </c>
      <c r="P13" s="295">
        <v>2</v>
      </c>
      <c r="Q13" s="295">
        <v>2</v>
      </c>
      <c r="R13" s="295">
        <v>2</v>
      </c>
      <c r="S13" s="299">
        <v>2</v>
      </c>
      <c r="T13" s="299">
        <v>2</v>
      </c>
      <c r="U13" s="160">
        <f t="shared" si="0"/>
        <v>34</v>
      </c>
      <c r="V13" s="161"/>
      <c r="W13" s="298">
        <v>2</v>
      </c>
      <c r="X13" s="298">
        <v>2</v>
      </c>
      <c r="Y13" s="298">
        <v>2</v>
      </c>
      <c r="Z13" s="298">
        <v>2</v>
      </c>
      <c r="AA13" s="298">
        <v>2</v>
      </c>
      <c r="AB13" s="298">
        <v>2</v>
      </c>
      <c r="AC13" s="298">
        <v>2</v>
      </c>
      <c r="AD13" s="298">
        <v>2</v>
      </c>
      <c r="AE13" s="298">
        <v>2</v>
      </c>
      <c r="AF13" s="298">
        <v>2</v>
      </c>
      <c r="AG13" s="298">
        <v>2</v>
      </c>
      <c r="AH13" s="306">
        <v>2</v>
      </c>
      <c r="AI13" s="298">
        <v>2</v>
      </c>
      <c r="AJ13" s="298">
        <v>2</v>
      </c>
      <c r="AK13" s="298">
        <v>2</v>
      </c>
      <c r="AL13" s="298">
        <v>2</v>
      </c>
      <c r="AM13" s="298">
        <v>2</v>
      </c>
      <c r="AN13" s="298">
        <v>2</v>
      </c>
      <c r="AO13" s="298">
        <v>2</v>
      </c>
      <c r="AP13" s="298">
        <v>2</v>
      </c>
      <c r="AQ13" s="298">
        <v>2</v>
      </c>
      <c r="AR13" s="323">
        <v>2</v>
      </c>
      <c r="AS13" s="279"/>
      <c r="AT13" s="274"/>
      <c r="AU13" s="158"/>
      <c r="AV13" s="339">
        <f t="shared" si="2"/>
        <v>44</v>
      </c>
      <c r="AW13" s="160"/>
      <c r="AX13" s="160"/>
      <c r="AY13" s="160"/>
      <c r="AZ13" s="160"/>
      <c r="BA13" s="160"/>
      <c r="BB13" s="161"/>
      <c r="BC13" s="162"/>
      <c r="BD13" s="163">
        <f t="shared" si="1"/>
        <v>78</v>
      </c>
    </row>
    <row r="14" spans="2:56" s="159" customFormat="1" ht="17.25" customHeight="1" x14ac:dyDescent="0.25">
      <c r="B14" s="355" t="s">
        <v>161</v>
      </c>
      <c r="C14" s="355" t="s">
        <v>162</v>
      </c>
      <c r="D14" s="294"/>
      <c r="E14" s="295">
        <v>2</v>
      </c>
      <c r="F14" s="295"/>
      <c r="G14" s="295">
        <v>2</v>
      </c>
      <c r="H14" s="295"/>
      <c r="I14" s="295">
        <v>2</v>
      </c>
      <c r="J14" s="295"/>
      <c r="K14" s="295">
        <v>2</v>
      </c>
      <c r="L14" s="295"/>
      <c r="M14" s="295">
        <v>2</v>
      </c>
      <c r="N14" s="295"/>
      <c r="O14" s="296">
        <v>2</v>
      </c>
      <c r="P14" s="295"/>
      <c r="Q14" s="295">
        <v>2</v>
      </c>
      <c r="R14" s="295"/>
      <c r="S14" s="295">
        <v>2</v>
      </c>
      <c r="T14" s="295">
        <v>2</v>
      </c>
      <c r="U14" s="160">
        <f>SUM(D14:T14)</f>
        <v>18</v>
      </c>
      <c r="V14" s="160"/>
      <c r="W14" s="299">
        <v>2</v>
      </c>
      <c r="X14" s="299"/>
      <c r="Y14" s="299">
        <v>2</v>
      </c>
      <c r="Z14" s="299"/>
      <c r="AA14" s="299">
        <v>2</v>
      </c>
      <c r="AB14" s="299"/>
      <c r="AC14" s="299">
        <v>2</v>
      </c>
      <c r="AD14" s="299"/>
      <c r="AE14" s="299">
        <v>2</v>
      </c>
      <c r="AF14" s="299"/>
      <c r="AG14" s="299">
        <v>2</v>
      </c>
      <c r="AH14" s="299"/>
      <c r="AI14" s="299">
        <v>2</v>
      </c>
      <c r="AJ14" s="299"/>
      <c r="AK14" s="299">
        <v>2</v>
      </c>
      <c r="AL14" s="299"/>
      <c r="AM14" s="299">
        <v>2</v>
      </c>
      <c r="AN14" s="320"/>
      <c r="AO14" s="296">
        <v>2</v>
      </c>
      <c r="AP14" s="299"/>
      <c r="AQ14" s="322">
        <v>2</v>
      </c>
      <c r="AR14" s="298"/>
      <c r="AS14" s="280"/>
      <c r="AT14" s="274"/>
      <c r="AU14" s="158"/>
      <c r="AV14" s="339">
        <f t="shared" si="2"/>
        <v>22</v>
      </c>
      <c r="AW14" s="165"/>
      <c r="AX14" s="165"/>
      <c r="AY14" s="165"/>
      <c r="AZ14" s="165"/>
      <c r="BA14" s="165"/>
      <c r="BB14" s="166"/>
      <c r="BC14" s="167"/>
      <c r="BD14" s="168">
        <f t="shared" si="1"/>
        <v>40</v>
      </c>
    </row>
    <row r="15" spans="2:56" s="159" customFormat="1" ht="18" customHeight="1" x14ac:dyDescent="0.25">
      <c r="B15" s="355" t="s">
        <v>163</v>
      </c>
      <c r="C15" s="356" t="s">
        <v>164</v>
      </c>
      <c r="D15" s="300">
        <v>2</v>
      </c>
      <c r="E15" s="301"/>
      <c r="F15" s="301">
        <v>2</v>
      </c>
      <c r="G15" s="301"/>
      <c r="H15" s="301">
        <v>2</v>
      </c>
      <c r="I15" s="301"/>
      <c r="J15" s="301">
        <v>2</v>
      </c>
      <c r="K15" s="301"/>
      <c r="L15" s="301">
        <v>2</v>
      </c>
      <c r="M15" s="301"/>
      <c r="N15" s="301">
        <v>2</v>
      </c>
      <c r="O15" s="301"/>
      <c r="P15" s="301">
        <v>2</v>
      </c>
      <c r="Q15" s="301"/>
      <c r="R15" s="301">
        <v>2</v>
      </c>
      <c r="S15" s="302"/>
      <c r="T15" s="303">
        <v>2</v>
      </c>
      <c r="U15" s="160">
        <f t="shared" si="0"/>
        <v>18</v>
      </c>
      <c r="V15" s="160"/>
      <c r="W15" s="315"/>
      <c r="X15" s="315">
        <v>2</v>
      </c>
      <c r="Y15" s="315"/>
      <c r="Z15" s="315">
        <v>2</v>
      </c>
      <c r="AA15" s="315"/>
      <c r="AB15" s="315">
        <v>2</v>
      </c>
      <c r="AC15" s="315"/>
      <c r="AD15" s="315">
        <v>2</v>
      </c>
      <c r="AE15" s="315"/>
      <c r="AF15" s="315">
        <v>2</v>
      </c>
      <c r="AG15" s="315"/>
      <c r="AH15" s="315">
        <v>2</v>
      </c>
      <c r="AI15" s="315"/>
      <c r="AJ15" s="315">
        <v>2</v>
      </c>
      <c r="AK15" s="315"/>
      <c r="AL15" s="315">
        <v>2</v>
      </c>
      <c r="AM15" s="315"/>
      <c r="AN15" s="315">
        <v>2</v>
      </c>
      <c r="AO15" s="320"/>
      <c r="AP15" s="298">
        <v>2</v>
      </c>
      <c r="AQ15" s="298"/>
      <c r="AR15" s="319">
        <v>2</v>
      </c>
      <c r="AS15" s="280"/>
      <c r="AT15" s="274"/>
      <c r="AU15" s="158"/>
      <c r="AV15" s="339">
        <f t="shared" si="2"/>
        <v>22</v>
      </c>
      <c r="AW15" s="165"/>
      <c r="AX15" s="165"/>
      <c r="AY15" s="165"/>
      <c r="AZ15" s="165"/>
      <c r="BA15" s="165"/>
      <c r="BB15" s="166"/>
      <c r="BC15" s="167"/>
      <c r="BD15" s="168">
        <f t="shared" si="1"/>
        <v>40</v>
      </c>
    </row>
    <row r="16" spans="2:56" s="159" customFormat="1" ht="19.5" customHeight="1" x14ac:dyDescent="0.25">
      <c r="B16" s="355" t="s">
        <v>165</v>
      </c>
      <c r="C16" s="356" t="s">
        <v>7</v>
      </c>
      <c r="D16" s="294">
        <v>2</v>
      </c>
      <c r="E16" s="295">
        <v>4</v>
      </c>
      <c r="F16" s="295">
        <v>2</v>
      </c>
      <c r="G16" s="295">
        <v>4</v>
      </c>
      <c r="H16" s="295">
        <v>2</v>
      </c>
      <c r="I16" s="295">
        <v>4</v>
      </c>
      <c r="J16" s="295">
        <v>2</v>
      </c>
      <c r="K16" s="295">
        <v>4</v>
      </c>
      <c r="L16" s="295">
        <v>2</v>
      </c>
      <c r="M16" s="295">
        <v>4</v>
      </c>
      <c r="N16" s="295">
        <v>2</v>
      </c>
      <c r="O16" s="295">
        <v>4</v>
      </c>
      <c r="P16" s="295">
        <v>2</v>
      </c>
      <c r="Q16" s="295">
        <v>4</v>
      </c>
      <c r="R16" s="295">
        <v>2</v>
      </c>
      <c r="S16" s="295"/>
      <c r="T16" s="299"/>
      <c r="U16" s="160">
        <f t="shared" ref="U16:U24" si="3">SUM(D16:T16)</f>
        <v>44</v>
      </c>
      <c r="V16" s="160"/>
      <c r="W16" s="306">
        <v>4</v>
      </c>
      <c r="X16" s="306">
        <v>2</v>
      </c>
      <c r="Y16" s="306">
        <v>4</v>
      </c>
      <c r="Z16" s="306">
        <v>2</v>
      </c>
      <c r="AA16" s="306">
        <v>4</v>
      </c>
      <c r="AB16" s="306">
        <v>2</v>
      </c>
      <c r="AC16" s="306">
        <v>4</v>
      </c>
      <c r="AD16" s="306">
        <v>2</v>
      </c>
      <c r="AE16" s="306">
        <v>4</v>
      </c>
      <c r="AF16" s="306">
        <v>2</v>
      </c>
      <c r="AG16" s="306">
        <v>4</v>
      </c>
      <c r="AH16" s="306">
        <v>2</v>
      </c>
      <c r="AI16" s="306">
        <v>4</v>
      </c>
      <c r="AJ16" s="306">
        <v>2</v>
      </c>
      <c r="AK16" s="306">
        <v>4</v>
      </c>
      <c r="AL16" s="306">
        <v>2</v>
      </c>
      <c r="AM16" s="306">
        <v>4</v>
      </c>
      <c r="AN16" s="306">
        <v>2</v>
      </c>
      <c r="AO16" s="320">
        <v>4</v>
      </c>
      <c r="AP16" s="306">
        <v>2</v>
      </c>
      <c r="AQ16" s="306">
        <v>4</v>
      </c>
      <c r="AR16" s="324">
        <v>2</v>
      </c>
      <c r="AS16" s="281"/>
      <c r="AT16" s="282"/>
      <c r="AU16" s="158"/>
      <c r="AV16" s="342">
        <f t="shared" si="2"/>
        <v>66</v>
      </c>
      <c r="AW16" s="160"/>
      <c r="AX16" s="160"/>
      <c r="AY16" s="160"/>
      <c r="AZ16" s="160"/>
      <c r="BA16" s="160"/>
      <c r="BB16" s="161"/>
      <c r="BC16" s="162"/>
      <c r="BD16" s="163">
        <f t="shared" si="1"/>
        <v>110</v>
      </c>
    </row>
    <row r="17" spans="2:56 16368:16368" s="159" customFormat="1" ht="20.25" customHeight="1" x14ac:dyDescent="0.25">
      <c r="B17" s="355" t="s">
        <v>166</v>
      </c>
      <c r="C17" s="356" t="s">
        <v>167</v>
      </c>
      <c r="D17" s="294">
        <v>2</v>
      </c>
      <c r="E17" s="295"/>
      <c r="F17" s="295">
        <v>2</v>
      </c>
      <c r="G17" s="295"/>
      <c r="H17" s="295">
        <v>2</v>
      </c>
      <c r="I17" s="295"/>
      <c r="J17" s="295">
        <v>2</v>
      </c>
      <c r="K17" s="295"/>
      <c r="L17" s="295">
        <v>2</v>
      </c>
      <c r="M17" s="295"/>
      <c r="N17" s="295">
        <v>2</v>
      </c>
      <c r="O17" s="295"/>
      <c r="P17" s="295">
        <v>2</v>
      </c>
      <c r="Q17" s="295"/>
      <c r="R17" s="295">
        <v>2</v>
      </c>
      <c r="S17" s="295"/>
      <c r="T17" s="299">
        <v>2</v>
      </c>
      <c r="U17" s="160">
        <f>SUM(D17:T17)</f>
        <v>18</v>
      </c>
      <c r="V17" s="160"/>
      <c r="W17" s="306">
        <v>2</v>
      </c>
      <c r="X17" s="306"/>
      <c r="Y17" s="306">
        <v>2</v>
      </c>
      <c r="Z17" s="306"/>
      <c r="AA17" s="306">
        <v>2</v>
      </c>
      <c r="AB17" s="306"/>
      <c r="AC17" s="306">
        <v>2</v>
      </c>
      <c r="AD17" s="306"/>
      <c r="AE17" s="306">
        <v>2</v>
      </c>
      <c r="AF17" s="306"/>
      <c r="AG17" s="306">
        <v>2</v>
      </c>
      <c r="AH17" s="306"/>
      <c r="AI17" s="306">
        <v>2</v>
      </c>
      <c r="AJ17" s="306"/>
      <c r="AK17" s="306">
        <v>2</v>
      </c>
      <c r="AL17" s="296"/>
      <c r="AM17" s="306">
        <v>2</v>
      </c>
      <c r="AN17" s="296"/>
      <c r="AO17" s="306">
        <v>2</v>
      </c>
      <c r="AP17" s="306"/>
      <c r="AQ17" s="324">
        <v>2</v>
      </c>
      <c r="AR17" s="306"/>
      <c r="AS17" s="281"/>
      <c r="AT17" s="282"/>
      <c r="AU17" s="158"/>
      <c r="AV17" s="342">
        <f t="shared" si="2"/>
        <v>22</v>
      </c>
      <c r="AW17" s="160"/>
      <c r="AX17" s="160"/>
      <c r="AY17" s="160"/>
      <c r="AZ17" s="160"/>
      <c r="BA17" s="160"/>
      <c r="BB17" s="161"/>
      <c r="BC17" s="162"/>
      <c r="BD17" s="163">
        <v>40</v>
      </c>
    </row>
    <row r="18" spans="2:56 16368:16368" s="159" customFormat="1" ht="18.75" customHeight="1" x14ac:dyDescent="0.25">
      <c r="B18" s="355" t="s">
        <v>168</v>
      </c>
      <c r="C18" s="356" t="s">
        <v>10</v>
      </c>
      <c r="D18" s="297">
        <v>2</v>
      </c>
      <c r="E18" s="298">
        <v>2</v>
      </c>
      <c r="F18" s="298">
        <v>2</v>
      </c>
      <c r="G18" s="298">
        <v>2</v>
      </c>
      <c r="H18" s="298">
        <v>2</v>
      </c>
      <c r="I18" s="298">
        <v>2</v>
      </c>
      <c r="J18" s="298">
        <v>2</v>
      </c>
      <c r="K18" s="298">
        <v>2</v>
      </c>
      <c r="L18" s="298">
        <v>2</v>
      </c>
      <c r="M18" s="298">
        <v>2</v>
      </c>
      <c r="N18" s="298">
        <v>2</v>
      </c>
      <c r="O18" s="298">
        <v>2</v>
      </c>
      <c r="P18" s="298">
        <v>2</v>
      </c>
      <c r="Q18" s="298">
        <v>2</v>
      </c>
      <c r="R18" s="298">
        <v>2</v>
      </c>
      <c r="S18" s="298">
        <v>2</v>
      </c>
      <c r="T18" s="304">
        <v>2</v>
      </c>
      <c r="U18" s="160">
        <f>SUM(D18:T18)</f>
        <v>34</v>
      </c>
      <c r="V18" s="169"/>
      <c r="W18" s="298">
        <v>2</v>
      </c>
      <c r="X18" s="298">
        <v>2</v>
      </c>
      <c r="Y18" s="298">
        <v>2</v>
      </c>
      <c r="Z18" s="298">
        <v>2</v>
      </c>
      <c r="AA18" s="298">
        <v>2</v>
      </c>
      <c r="AB18" s="298">
        <v>2</v>
      </c>
      <c r="AC18" s="298">
        <v>2</v>
      </c>
      <c r="AD18" s="298">
        <v>2</v>
      </c>
      <c r="AE18" s="298">
        <v>2</v>
      </c>
      <c r="AF18" s="298">
        <v>2</v>
      </c>
      <c r="AG18" s="298">
        <v>2</v>
      </c>
      <c r="AH18" s="298">
        <v>2</v>
      </c>
      <c r="AI18" s="298">
        <v>2</v>
      </c>
      <c r="AJ18" s="298">
        <v>2</v>
      </c>
      <c r="AK18" s="298">
        <v>2</v>
      </c>
      <c r="AL18" s="296">
        <v>2</v>
      </c>
      <c r="AM18" s="298">
        <v>2</v>
      </c>
      <c r="AN18" s="298">
        <v>2</v>
      </c>
      <c r="AO18" s="298">
        <v>2</v>
      </c>
      <c r="AP18" s="298">
        <v>2</v>
      </c>
      <c r="AQ18" s="298">
        <v>2</v>
      </c>
      <c r="AR18" s="319">
        <v>2</v>
      </c>
      <c r="AS18" s="279"/>
      <c r="AT18" s="283"/>
      <c r="AU18" s="158"/>
      <c r="AV18" s="341">
        <f>SUM(W18:AR18)</f>
        <v>44</v>
      </c>
      <c r="AW18" s="160"/>
      <c r="AX18" s="160"/>
      <c r="AY18" s="160"/>
      <c r="AZ18" s="160"/>
      <c r="BA18" s="160"/>
      <c r="BB18" s="161"/>
      <c r="BC18" s="162"/>
      <c r="BD18" s="163">
        <f t="shared" ref="BD18:BD25" si="4">SUM(U18,AV18,)</f>
        <v>78</v>
      </c>
    </row>
    <row r="19" spans="2:56 16368:16368" s="159" customFormat="1" ht="33.75" customHeight="1" x14ac:dyDescent="0.25">
      <c r="B19" s="355" t="s">
        <v>169</v>
      </c>
      <c r="C19" s="356" t="s">
        <v>11</v>
      </c>
      <c r="D19" s="305"/>
      <c r="E19" s="299">
        <v>2</v>
      </c>
      <c r="F19" s="299"/>
      <c r="G19" s="299">
        <v>2</v>
      </c>
      <c r="H19" s="299"/>
      <c r="I19" s="299">
        <v>2</v>
      </c>
      <c r="J19" s="299"/>
      <c r="K19" s="299">
        <v>2</v>
      </c>
      <c r="L19" s="299"/>
      <c r="M19" s="299">
        <v>2</v>
      </c>
      <c r="N19" s="299"/>
      <c r="O19" s="299">
        <v>2</v>
      </c>
      <c r="P19" s="299"/>
      <c r="Q19" s="299">
        <v>2</v>
      </c>
      <c r="R19" s="299"/>
      <c r="S19" s="299">
        <v>2</v>
      </c>
      <c r="T19" s="299">
        <v>2</v>
      </c>
      <c r="U19" s="160">
        <f t="shared" si="3"/>
        <v>18</v>
      </c>
      <c r="V19" s="169"/>
      <c r="W19" s="325"/>
      <c r="X19" s="325">
        <v>2</v>
      </c>
      <c r="Y19" s="325"/>
      <c r="Z19" s="325">
        <v>2</v>
      </c>
      <c r="AA19" s="325"/>
      <c r="AB19" s="325">
        <v>2</v>
      </c>
      <c r="AC19" s="325"/>
      <c r="AD19" s="325">
        <v>2</v>
      </c>
      <c r="AE19" s="325"/>
      <c r="AF19" s="325">
        <v>2</v>
      </c>
      <c r="AG19" s="325"/>
      <c r="AH19" s="325">
        <v>2</v>
      </c>
      <c r="AI19" s="325"/>
      <c r="AJ19" s="325">
        <v>2</v>
      </c>
      <c r="AK19" s="325"/>
      <c r="AL19" s="325">
        <v>2</v>
      </c>
      <c r="AM19" s="325"/>
      <c r="AN19" s="320">
        <v>2</v>
      </c>
      <c r="AO19" s="325"/>
      <c r="AP19" s="325">
        <v>2</v>
      </c>
      <c r="AQ19" s="325"/>
      <c r="AR19" s="304">
        <v>2</v>
      </c>
      <c r="AS19" s="279"/>
      <c r="AT19" s="278"/>
      <c r="AU19" s="158"/>
      <c r="AV19" s="341">
        <f>SUM(W19:AR19)</f>
        <v>22</v>
      </c>
      <c r="AW19" s="160"/>
      <c r="AX19" s="160"/>
      <c r="AY19" s="160"/>
      <c r="AZ19" s="160"/>
      <c r="BA19" s="160"/>
      <c r="BB19" s="161"/>
      <c r="BC19" s="162"/>
      <c r="BD19" s="163">
        <f t="shared" si="4"/>
        <v>40</v>
      </c>
    </row>
    <row r="20" spans="2:56 16368:16368" s="159" customFormat="1" ht="18.75" customHeight="1" x14ac:dyDescent="0.25">
      <c r="B20" s="355" t="s">
        <v>170</v>
      </c>
      <c r="C20" s="356" t="s">
        <v>5</v>
      </c>
      <c r="D20" s="294">
        <v>2</v>
      </c>
      <c r="E20" s="295">
        <v>2</v>
      </c>
      <c r="F20" s="295">
        <v>2</v>
      </c>
      <c r="G20" s="295">
        <v>2</v>
      </c>
      <c r="H20" s="295">
        <v>2</v>
      </c>
      <c r="I20" s="295">
        <v>2</v>
      </c>
      <c r="J20" s="295">
        <v>2</v>
      </c>
      <c r="K20" s="295">
        <v>2</v>
      </c>
      <c r="L20" s="295">
        <v>2</v>
      </c>
      <c r="M20" s="295">
        <v>2</v>
      </c>
      <c r="N20" s="295">
        <v>2</v>
      </c>
      <c r="O20" s="295">
        <v>2</v>
      </c>
      <c r="P20" s="295">
        <v>2</v>
      </c>
      <c r="Q20" s="295">
        <v>2</v>
      </c>
      <c r="R20" s="295">
        <v>2</v>
      </c>
      <c r="S20" s="295">
        <v>2</v>
      </c>
      <c r="T20" s="298">
        <v>2</v>
      </c>
      <c r="U20" s="160">
        <f>SUM(D20:T20)</f>
        <v>34</v>
      </c>
      <c r="V20" s="160"/>
      <c r="W20" s="326">
        <v>4</v>
      </c>
      <c r="X20" s="298">
        <v>6</v>
      </c>
      <c r="Y20" s="298">
        <v>4</v>
      </c>
      <c r="Z20" s="298">
        <v>6</v>
      </c>
      <c r="AA20" s="298">
        <v>4</v>
      </c>
      <c r="AB20" s="298">
        <v>6</v>
      </c>
      <c r="AC20" s="298">
        <v>4</v>
      </c>
      <c r="AD20" s="298">
        <v>6</v>
      </c>
      <c r="AE20" s="298">
        <v>4</v>
      </c>
      <c r="AF20" s="298">
        <v>6</v>
      </c>
      <c r="AG20" s="298">
        <v>4</v>
      </c>
      <c r="AH20" s="298">
        <v>6</v>
      </c>
      <c r="AI20" s="298">
        <v>4</v>
      </c>
      <c r="AJ20" s="298">
        <v>6</v>
      </c>
      <c r="AK20" s="298">
        <v>4</v>
      </c>
      <c r="AL20" s="298">
        <v>6</v>
      </c>
      <c r="AM20" s="298">
        <v>4</v>
      </c>
      <c r="AN20" s="315">
        <v>6</v>
      </c>
      <c r="AO20" s="315">
        <v>4</v>
      </c>
      <c r="AP20" s="315">
        <v>6</v>
      </c>
      <c r="AQ20" s="306">
        <v>4</v>
      </c>
      <c r="AR20" s="306">
        <v>6</v>
      </c>
      <c r="AS20" s="284" t="s">
        <v>4</v>
      </c>
      <c r="AT20" s="276"/>
      <c r="AU20" s="158"/>
      <c r="AV20" s="341">
        <f>SUM(W20:AS20)</f>
        <v>110</v>
      </c>
      <c r="AW20" s="160"/>
      <c r="AX20" s="160"/>
      <c r="AY20" s="160"/>
      <c r="AZ20" s="160"/>
      <c r="BA20" s="160"/>
      <c r="BB20" s="161"/>
      <c r="BC20" s="162"/>
      <c r="BD20" s="163">
        <f t="shared" si="4"/>
        <v>144</v>
      </c>
    </row>
    <row r="21" spans="2:56 16368:16368" s="159" customFormat="1" ht="19.5" customHeight="1" x14ac:dyDescent="0.25">
      <c r="B21" s="355" t="s">
        <v>171</v>
      </c>
      <c r="C21" s="356" t="s">
        <v>8</v>
      </c>
      <c r="D21" s="294">
        <v>4</v>
      </c>
      <c r="E21" s="295">
        <v>4</v>
      </c>
      <c r="F21" s="295">
        <v>4</v>
      </c>
      <c r="G21" s="295">
        <v>4</v>
      </c>
      <c r="H21" s="295">
        <v>4</v>
      </c>
      <c r="I21" s="295">
        <v>4</v>
      </c>
      <c r="J21" s="295">
        <v>4</v>
      </c>
      <c r="K21" s="295">
        <v>4</v>
      </c>
      <c r="L21" s="295">
        <v>4</v>
      </c>
      <c r="M21" s="295">
        <v>4</v>
      </c>
      <c r="N21" s="295">
        <v>4</v>
      </c>
      <c r="O21" s="295">
        <v>4</v>
      </c>
      <c r="P21" s="295">
        <v>4</v>
      </c>
      <c r="Q21" s="295">
        <v>4</v>
      </c>
      <c r="R21" s="295">
        <v>4</v>
      </c>
      <c r="S21" s="306">
        <v>4</v>
      </c>
      <c r="T21" s="298">
        <v>4</v>
      </c>
      <c r="U21" s="160">
        <f>SUM(D21:T21)</f>
        <v>68</v>
      </c>
      <c r="V21" s="160"/>
      <c r="W21" s="298">
        <v>2</v>
      </c>
      <c r="X21" s="298">
        <v>2</v>
      </c>
      <c r="Y21" s="298">
        <v>2</v>
      </c>
      <c r="Z21" s="298">
        <v>2</v>
      </c>
      <c r="AA21" s="298">
        <v>2</v>
      </c>
      <c r="AB21" s="298">
        <v>2</v>
      </c>
      <c r="AC21" s="298">
        <v>2</v>
      </c>
      <c r="AD21" s="298">
        <v>2</v>
      </c>
      <c r="AE21" s="298">
        <v>2</v>
      </c>
      <c r="AF21" s="298">
        <v>2</v>
      </c>
      <c r="AG21" s="298">
        <v>2</v>
      </c>
      <c r="AH21" s="298">
        <v>2</v>
      </c>
      <c r="AI21" s="298">
        <v>2</v>
      </c>
      <c r="AJ21" s="298">
        <v>2</v>
      </c>
      <c r="AK21" s="298">
        <v>2</v>
      </c>
      <c r="AL21" s="298">
        <v>2</v>
      </c>
      <c r="AM21" s="298">
        <v>2</v>
      </c>
      <c r="AN21" s="315">
        <v>2</v>
      </c>
      <c r="AO21" s="315">
        <v>2</v>
      </c>
      <c r="AP21" s="315">
        <v>2</v>
      </c>
      <c r="AQ21" s="306">
        <v>2</v>
      </c>
      <c r="AR21" s="324">
        <v>2</v>
      </c>
      <c r="AS21" s="285"/>
      <c r="AT21" s="278"/>
      <c r="AU21" s="158"/>
      <c r="AV21" s="341">
        <f t="shared" ref="AV21:AV22" si="5">SUM(W21:AT21)</f>
        <v>44</v>
      </c>
      <c r="AW21" s="160"/>
      <c r="AX21" s="160"/>
      <c r="AY21" s="160"/>
      <c r="AZ21" s="160"/>
      <c r="BA21" s="160"/>
      <c r="BB21" s="161"/>
      <c r="BC21" s="162"/>
      <c r="BD21" s="163">
        <f t="shared" si="4"/>
        <v>112</v>
      </c>
    </row>
    <row r="22" spans="2:56 16368:16368" s="159" customFormat="1" ht="57" customHeight="1" thickBot="1" x14ac:dyDescent="0.3">
      <c r="B22" s="355"/>
      <c r="C22" s="356" t="s">
        <v>172</v>
      </c>
      <c r="D22" s="297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>
        <v>2</v>
      </c>
      <c r="T22" s="298"/>
      <c r="U22" s="160">
        <f t="shared" si="3"/>
        <v>2</v>
      </c>
      <c r="V22" s="160"/>
      <c r="W22" s="298"/>
      <c r="X22" s="298"/>
      <c r="Y22" s="298"/>
      <c r="Z22" s="298"/>
      <c r="AA22" s="298"/>
      <c r="AB22" s="298"/>
      <c r="AC22" s="298"/>
      <c r="AD22" s="298"/>
      <c r="AE22" s="298"/>
      <c r="AF22" s="298"/>
      <c r="AG22" s="298"/>
      <c r="AH22" s="298"/>
      <c r="AI22" s="298"/>
      <c r="AJ22" s="298"/>
      <c r="AK22" s="298"/>
      <c r="AL22" s="298"/>
      <c r="AM22" s="298"/>
      <c r="AN22" s="298"/>
      <c r="AO22" s="298"/>
      <c r="AP22" s="298"/>
      <c r="AQ22" s="306"/>
      <c r="AR22" s="325">
        <v>2</v>
      </c>
      <c r="AS22" s="277"/>
      <c r="AT22" s="278">
        <v>2</v>
      </c>
      <c r="AU22" s="158"/>
      <c r="AV22" s="343">
        <f t="shared" si="5"/>
        <v>4</v>
      </c>
      <c r="AW22" s="160"/>
      <c r="AX22" s="160"/>
      <c r="AY22" s="160"/>
      <c r="AZ22" s="160"/>
      <c r="BA22" s="160"/>
      <c r="BB22" s="161"/>
      <c r="BC22" s="162"/>
      <c r="BD22" s="163">
        <f t="shared" si="4"/>
        <v>6</v>
      </c>
    </row>
    <row r="23" spans="2:56 16368:16368" s="159" customFormat="1" ht="48.75" customHeight="1" x14ac:dyDescent="0.25">
      <c r="B23" s="347" t="s">
        <v>173</v>
      </c>
      <c r="C23" s="348"/>
      <c r="D23" s="307"/>
      <c r="E23" s="308"/>
      <c r="F23" s="308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9"/>
      <c r="T23" s="308"/>
      <c r="U23" s="147">
        <v>0</v>
      </c>
      <c r="V23" s="147"/>
      <c r="W23" s="309"/>
      <c r="X23" s="309"/>
      <c r="Y23" s="309"/>
      <c r="Z23" s="309"/>
      <c r="AA23" s="309"/>
      <c r="AB23" s="309"/>
      <c r="AC23" s="309"/>
      <c r="AD23" s="309"/>
      <c r="AE23" s="309"/>
      <c r="AF23" s="309"/>
      <c r="AG23" s="309"/>
      <c r="AH23" s="309"/>
      <c r="AI23" s="309"/>
      <c r="AJ23" s="309"/>
      <c r="AK23" s="309"/>
      <c r="AL23" s="309"/>
      <c r="AM23" s="309"/>
      <c r="AN23" s="309"/>
      <c r="AO23" s="309"/>
      <c r="AP23" s="309"/>
      <c r="AQ23" s="327"/>
      <c r="AR23" s="328">
        <v>2</v>
      </c>
      <c r="AS23" s="286">
        <v>24</v>
      </c>
      <c r="AT23" s="287">
        <v>28</v>
      </c>
      <c r="AU23" s="170"/>
      <c r="AV23" s="344">
        <f>SUM(AP23:AT23)</f>
        <v>54</v>
      </c>
      <c r="AW23" s="147"/>
      <c r="AX23" s="147"/>
      <c r="AY23" s="147"/>
      <c r="AZ23" s="147"/>
      <c r="BA23" s="147"/>
      <c r="BB23" s="150"/>
      <c r="BC23" s="151"/>
      <c r="BD23" s="152">
        <f>SUM(AV23)</f>
        <v>54</v>
      </c>
    </row>
    <row r="24" spans="2:56 16368:16368" s="164" customFormat="1" ht="18.75" customHeight="1" x14ac:dyDescent="0.25">
      <c r="B24" s="349" t="s">
        <v>36</v>
      </c>
      <c r="C24" s="350"/>
      <c r="D24" s="30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1"/>
      <c r="P24" s="310"/>
      <c r="Q24" s="310"/>
      <c r="R24" s="310"/>
      <c r="S24" s="311"/>
      <c r="T24" s="312"/>
      <c r="U24" s="153">
        <f t="shared" si="3"/>
        <v>0</v>
      </c>
      <c r="V24" s="153"/>
      <c r="W24" s="310"/>
      <c r="X24" s="310"/>
      <c r="Y24" s="310"/>
      <c r="Z24" s="310"/>
      <c r="AA24" s="310"/>
      <c r="AB24" s="310"/>
      <c r="AC24" s="310"/>
      <c r="AD24" s="310"/>
      <c r="AE24" s="310"/>
      <c r="AF24" s="310"/>
      <c r="AG24" s="310"/>
      <c r="AH24" s="310"/>
      <c r="AI24" s="310"/>
      <c r="AJ24" s="310"/>
      <c r="AK24" s="310"/>
      <c r="AL24" s="310"/>
      <c r="AM24" s="310"/>
      <c r="AN24" s="329"/>
      <c r="AO24" s="310"/>
      <c r="AP24" s="329"/>
      <c r="AQ24" s="310"/>
      <c r="AR24" s="312"/>
      <c r="AS24" s="288">
        <v>12</v>
      </c>
      <c r="AT24" s="289">
        <v>6</v>
      </c>
      <c r="AU24" s="171"/>
      <c r="AV24" s="345">
        <f>SUM(W24:AT24)</f>
        <v>18</v>
      </c>
      <c r="AW24" s="153"/>
      <c r="AX24" s="153"/>
      <c r="AY24" s="153"/>
      <c r="AZ24" s="153"/>
      <c r="BA24" s="153"/>
      <c r="BB24" s="155"/>
      <c r="BC24" s="156"/>
      <c r="BD24" s="157">
        <f t="shared" si="4"/>
        <v>18</v>
      </c>
    </row>
    <row r="25" spans="2:56 16368:16368" s="164" customFormat="1" ht="46.5" customHeight="1" thickBot="1" x14ac:dyDescent="0.3">
      <c r="B25" s="351" t="s">
        <v>174</v>
      </c>
      <c r="C25" s="352"/>
      <c r="D25" s="313">
        <f t="shared" ref="D25:U25" si="6">SUM(D7:D24)</f>
        <v>36</v>
      </c>
      <c r="E25" s="314">
        <f t="shared" si="6"/>
        <v>36</v>
      </c>
      <c r="F25" s="314">
        <f t="shared" si="6"/>
        <v>36</v>
      </c>
      <c r="G25" s="314">
        <f t="shared" si="6"/>
        <v>36</v>
      </c>
      <c r="H25" s="314">
        <f t="shared" si="6"/>
        <v>36</v>
      </c>
      <c r="I25" s="314">
        <f t="shared" si="6"/>
        <v>36</v>
      </c>
      <c r="J25" s="314">
        <f t="shared" si="6"/>
        <v>36</v>
      </c>
      <c r="K25" s="314">
        <f t="shared" si="6"/>
        <v>36</v>
      </c>
      <c r="L25" s="314">
        <f t="shared" si="6"/>
        <v>36</v>
      </c>
      <c r="M25" s="314">
        <f t="shared" si="6"/>
        <v>36</v>
      </c>
      <c r="N25" s="314">
        <f t="shared" si="6"/>
        <v>36</v>
      </c>
      <c r="O25" s="314">
        <f t="shared" si="6"/>
        <v>36</v>
      </c>
      <c r="P25" s="314">
        <f t="shared" si="6"/>
        <v>36</v>
      </c>
      <c r="Q25" s="314">
        <f t="shared" si="6"/>
        <v>36</v>
      </c>
      <c r="R25" s="314">
        <f t="shared" si="6"/>
        <v>36</v>
      </c>
      <c r="S25" s="314">
        <f t="shared" si="6"/>
        <v>36</v>
      </c>
      <c r="T25" s="314">
        <f t="shared" si="6"/>
        <v>36</v>
      </c>
      <c r="U25" s="172">
        <f t="shared" si="6"/>
        <v>612</v>
      </c>
      <c r="V25" s="173"/>
      <c r="W25" s="330">
        <f t="shared" ref="W25:AB25" si="7">SUM(W7:W24)</f>
        <v>36</v>
      </c>
      <c r="X25" s="330">
        <f t="shared" si="7"/>
        <v>36</v>
      </c>
      <c r="Y25" s="330">
        <f t="shared" si="7"/>
        <v>36</v>
      </c>
      <c r="Z25" s="330">
        <f t="shared" si="7"/>
        <v>36</v>
      </c>
      <c r="AA25" s="330">
        <f t="shared" si="7"/>
        <v>36</v>
      </c>
      <c r="AB25" s="330">
        <f t="shared" si="7"/>
        <v>36</v>
      </c>
      <c r="AC25" s="330">
        <f>SUM(AC7:AC22)</f>
        <v>36</v>
      </c>
      <c r="AD25" s="330">
        <f t="shared" ref="AD25:AR25" si="8">SUM(AD7:AD24)</f>
        <v>36</v>
      </c>
      <c r="AE25" s="330">
        <f t="shared" si="8"/>
        <v>36</v>
      </c>
      <c r="AF25" s="330">
        <f t="shared" si="8"/>
        <v>36</v>
      </c>
      <c r="AG25" s="330">
        <f t="shared" si="8"/>
        <v>36</v>
      </c>
      <c r="AH25" s="330">
        <f t="shared" si="8"/>
        <v>36</v>
      </c>
      <c r="AI25" s="330">
        <f t="shared" si="8"/>
        <v>36</v>
      </c>
      <c r="AJ25" s="330">
        <f t="shared" si="8"/>
        <v>36</v>
      </c>
      <c r="AK25" s="330">
        <f t="shared" si="8"/>
        <v>36</v>
      </c>
      <c r="AL25" s="330">
        <f t="shared" si="8"/>
        <v>36</v>
      </c>
      <c r="AM25" s="330">
        <f t="shared" si="8"/>
        <v>36</v>
      </c>
      <c r="AN25" s="330">
        <f t="shared" si="8"/>
        <v>36</v>
      </c>
      <c r="AO25" s="330">
        <f t="shared" si="8"/>
        <v>36</v>
      </c>
      <c r="AP25" s="330">
        <f t="shared" si="8"/>
        <v>36</v>
      </c>
      <c r="AQ25" s="330">
        <f t="shared" si="8"/>
        <v>36</v>
      </c>
      <c r="AR25" s="330">
        <f t="shared" si="8"/>
        <v>36</v>
      </c>
      <c r="AS25" s="290">
        <f>SUM(AS8:AS24)</f>
        <v>36</v>
      </c>
      <c r="AT25" s="290">
        <f>SUM(AT8:AT24)</f>
        <v>36</v>
      </c>
      <c r="AU25" s="174">
        <f>SUM(AU7:AU24)</f>
        <v>0</v>
      </c>
      <c r="AV25" s="346">
        <f>SUM(AV7:AV24)</f>
        <v>864</v>
      </c>
      <c r="AW25" s="172"/>
      <c r="AX25" s="172"/>
      <c r="AY25" s="172"/>
      <c r="AZ25" s="172"/>
      <c r="BA25" s="172"/>
      <c r="BB25" s="175"/>
      <c r="BC25" s="176"/>
      <c r="BD25" s="177">
        <f t="shared" si="4"/>
        <v>1476</v>
      </c>
      <c r="XEN25" s="164">
        <f>SUM(BD25:XEM25)</f>
        <v>1476</v>
      </c>
    </row>
    <row r="26" spans="2:56 16368:16368" ht="7.5" customHeight="1" x14ac:dyDescent="0.25">
      <c r="B26" s="178"/>
      <c r="C26" s="148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80"/>
      <c r="BD26" s="181"/>
    </row>
    <row r="27" spans="2:56 16368:16368" x14ac:dyDescent="0.25">
      <c r="D27" s="179"/>
      <c r="E27" s="179"/>
      <c r="F27" s="258"/>
      <c r="G27" s="258"/>
      <c r="H27" s="258"/>
      <c r="I27" s="258"/>
      <c r="J27" s="258"/>
      <c r="K27" s="258"/>
      <c r="L27" s="258"/>
      <c r="M27" s="259"/>
      <c r="N27" s="258"/>
      <c r="O27" s="258" t="s">
        <v>34</v>
      </c>
      <c r="P27" s="258"/>
      <c r="Q27" s="258"/>
      <c r="R27" s="258"/>
      <c r="S27" s="258"/>
      <c r="T27" s="258"/>
      <c r="U27" s="258"/>
      <c r="V27" s="258"/>
      <c r="W27" s="258"/>
      <c r="X27" s="258"/>
      <c r="Y27" s="260"/>
      <c r="Z27" s="258"/>
      <c r="AA27" s="258"/>
      <c r="AB27" s="258" t="s">
        <v>40</v>
      </c>
      <c r="AC27" s="258"/>
      <c r="AD27" s="258"/>
      <c r="AE27" s="258"/>
      <c r="AF27" s="261"/>
      <c r="AG27" s="262"/>
      <c r="AH27" s="262" t="s">
        <v>107</v>
      </c>
      <c r="AI27" s="262"/>
      <c r="AJ27" s="262"/>
      <c r="AK27" s="262"/>
      <c r="AL27" s="262"/>
      <c r="AM27" s="258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80"/>
      <c r="BD27" s="181"/>
    </row>
    <row r="28" spans="2:56 16368:16368" x14ac:dyDescent="0.25">
      <c r="D28" s="179"/>
      <c r="E28" s="179"/>
      <c r="F28" s="258"/>
      <c r="G28" s="258"/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  <c r="AD28" s="258"/>
      <c r="AE28" s="258"/>
      <c r="AF28" s="258"/>
      <c r="AG28" s="258"/>
      <c r="AH28" s="258"/>
      <c r="AI28" s="258"/>
      <c r="AJ28" s="258"/>
      <c r="AK28" s="258"/>
      <c r="AL28" s="258"/>
      <c r="AM28" s="258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</row>
    <row r="29" spans="2:56 16368:16368" x14ac:dyDescent="0.25">
      <c r="D29" s="179"/>
      <c r="E29" s="179"/>
      <c r="F29" s="263"/>
      <c r="G29" s="263"/>
      <c r="H29" s="263"/>
      <c r="I29" s="263"/>
      <c r="J29" s="263"/>
      <c r="K29" s="263"/>
      <c r="L29" s="258"/>
      <c r="M29" s="264"/>
      <c r="N29" s="258"/>
      <c r="O29" s="265" t="s">
        <v>35</v>
      </c>
      <c r="P29" s="265"/>
      <c r="Q29" s="265"/>
      <c r="R29" s="265"/>
      <c r="S29" s="181"/>
      <c r="T29" s="181"/>
      <c r="U29" s="181"/>
      <c r="V29" s="181"/>
      <c r="W29" s="258"/>
      <c r="X29" s="258"/>
      <c r="Y29" s="266"/>
      <c r="Z29" s="258"/>
      <c r="AA29" s="263" t="s">
        <v>9</v>
      </c>
      <c r="AB29" s="263"/>
      <c r="AC29" s="263"/>
      <c r="AD29" s="263"/>
      <c r="AE29" s="258"/>
      <c r="AF29" s="258"/>
      <c r="AG29" s="258"/>
      <c r="AH29" s="258"/>
      <c r="AI29" s="258"/>
      <c r="AJ29" s="258"/>
      <c r="AK29" s="258"/>
      <c r="AL29" s="258"/>
      <c r="AM29" s="258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</row>
    <row r="30" spans="2:56 16368:16368" x14ac:dyDescent="0.25">
      <c r="D30" s="179"/>
      <c r="E30" s="179"/>
      <c r="F30" s="263"/>
      <c r="G30" s="263"/>
      <c r="H30" s="263"/>
      <c r="I30" s="263"/>
      <c r="J30" s="263"/>
      <c r="K30" s="263"/>
      <c r="L30" s="258"/>
      <c r="M30" s="258"/>
      <c r="N30" s="258"/>
      <c r="O30" s="265"/>
      <c r="P30" s="265"/>
      <c r="Q30" s="265"/>
      <c r="R30" s="265"/>
      <c r="S30" s="181"/>
      <c r="T30" s="181"/>
      <c r="U30" s="181"/>
      <c r="V30" s="181"/>
      <c r="W30" s="258"/>
      <c r="X30" s="258"/>
      <c r="Y30" s="258"/>
      <c r="Z30" s="258"/>
      <c r="AA30" s="263"/>
      <c r="AB30" s="263"/>
      <c r="AC30" s="263"/>
      <c r="AD30" s="263"/>
      <c r="AE30" s="258"/>
      <c r="AF30" s="258"/>
      <c r="AG30" s="258"/>
      <c r="AH30" s="258"/>
      <c r="AI30" s="258"/>
      <c r="AJ30" s="258"/>
      <c r="AK30" s="258"/>
      <c r="AL30" s="258"/>
      <c r="AM30" s="258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</row>
    <row r="46" ht="15.75" customHeight="1" x14ac:dyDescent="0.25"/>
  </sheetData>
  <mergeCells count="77">
    <mergeCell ref="F30:K30"/>
    <mergeCell ref="AA30:AD30"/>
    <mergeCell ref="AS8:AS9"/>
    <mergeCell ref="B23:C23"/>
    <mergeCell ref="B24:C24"/>
    <mergeCell ref="B25:C25"/>
    <mergeCell ref="F29:K29"/>
    <mergeCell ref="AA29:AD29"/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D2:AG2"/>
    <mergeCell ref="AH2:AH4"/>
    <mergeCell ref="AI2:AK2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S3:S4"/>
    <mergeCell ref="T3:T4"/>
    <mergeCell ref="U2:U4"/>
  </mergeCell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  <ignoredErrors>
    <ignoredError sqref="U16 BD23" formula="1"/>
    <ignoredError sqref="D25:AB25 AD25:AU25" formulaRange="1"/>
    <ignoredError sqref="AV9:AV10 AV12:AV22 AV24" unlockedFormula="1"/>
    <ignoredError sqref="AV11 AV23" formula="1" unlockedFormula="1"/>
    <ignoredError sqref="AC25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49"/>
  <sheetViews>
    <sheetView zoomScale="57" zoomScaleNormal="57" workbookViewId="0">
      <selection activeCell="BD33" sqref="A1:BD33"/>
    </sheetView>
  </sheetViews>
  <sheetFormatPr defaultRowHeight="18.75" x14ac:dyDescent="0.3"/>
  <cols>
    <col min="1" max="1" width="0.5703125" style="52" customWidth="1"/>
    <col min="2" max="2" width="12.42578125" style="61" customWidth="1"/>
    <col min="3" max="3" width="37" style="92" customWidth="1"/>
    <col min="4" max="20" width="4.5703125" style="51" customWidth="1"/>
    <col min="21" max="22" width="6.85546875" style="51" customWidth="1"/>
    <col min="23" max="44" width="3.85546875" style="51" customWidth="1"/>
    <col min="45" max="47" width="5.5703125" style="51" customWidth="1"/>
    <col min="48" max="48" width="6.85546875" style="51" customWidth="1"/>
    <col min="49" max="55" width="3.85546875" style="51" customWidth="1"/>
    <col min="56" max="56" width="7.85546875" style="62" customWidth="1"/>
    <col min="57" max="58" width="6.7109375" style="51" customWidth="1"/>
    <col min="59" max="61" width="9.140625" style="51"/>
    <col min="62" max="254" width="9.140625" style="52"/>
    <col min="255" max="255" width="5.85546875" style="52" customWidth="1"/>
    <col min="256" max="256" width="9.140625" style="52"/>
    <col min="257" max="257" width="27.7109375" style="52" customWidth="1"/>
    <col min="258" max="258" width="9.140625" style="52"/>
    <col min="259" max="275" width="3.85546875" style="52" customWidth="1"/>
    <col min="276" max="276" width="5.140625" style="52" customWidth="1"/>
    <col min="277" max="277" width="5" style="52" customWidth="1"/>
    <col min="278" max="278" width="4.5703125" style="52" customWidth="1"/>
    <col min="279" max="286" width="3.85546875" style="52" customWidth="1"/>
    <col min="287" max="287" width="3.7109375" style="52" customWidth="1"/>
    <col min="288" max="301" width="3.85546875" style="52" customWidth="1"/>
    <col min="302" max="302" width="5.28515625" style="52" customWidth="1"/>
    <col min="303" max="303" width="3.85546875" style="52" customWidth="1"/>
    <col min="304" max="304" width="4.7109375" style="52" customWidth="1"/>
    <col min="305" max="310" width="3.85546875" style="52" customWidth="1"/>
    <col min="311" max="311" width="8.85546875" style="52" customWidth="1"/>
    <col min="312" max="312" width="7.7109375" style="52" customWidth="1"/>
    <col min="313" max="510" width="9.140625" style="52"/>
    <col min="511" max="511" width="5.85546875" style="52" customWidth="1"/>
    <col min="512" max="512" width="9.140625" style="52"/>
    <col min="513" max="513" width="27.7109375" style="52" customWidth="1"/>
    <col min="514" max="514" width="9.140625" style="52"/>
    <col min="515" max="531" width="3.85546875" style="52" customWidth="1"/>
    <col min="532" max="532" width="5.140625" style="52" customWidth="1"/>
    <col min="533" max="533" width="5" style="52" customWidth="1"/>
    <col min="534" max="534" width="4.5703125" style="52" customWidth="1"/>
    <col min="535" max="542" width="3.85546875" style="52" customWidth="1"/>
    <col min="543" max="543" width="3.7109375" style="52" customWidth="1"/>
    <col min="544" max="557" width="3.85546875" style="52" customWidth="1"/>
    <col min="558" max="558" width="5.28515625" style="52" customWidth="1"/>
    <col min="559" max="559" width="3.85546875" style="52" customWidth="1"/>
    <col min="560" max="560" width="4.7109375" style="52" customWidth="1"/>
    <col min="561" max="566" width="3.85546875" style="52" customWidth="1"/>
    <col min="567" max="567" width="8.85546875" style="52" customWidth="1"/>
    <col min="568" max="568" width="7.7109375" style="52" customWidth="1"/>
    <col min="569" max="766" width="9.140625" style="52"/>
    <col min="767" max="767" width="5.85546875" style="52" customWidth="1"/>
    <col min="768" max="768" width="9.140625" style="52"/>
    <col min="769" max="769" width="27.7109375" style="52" customWidth="1"/>
    <col min="770" max="770" width="9.140625" style="52"/>
    <col min="771" max="787" width="3.85546875" style="52" customWidth="1"/>
    <col min="788" max="788" width="5.140625" style="52" customWidth="1"/>
    <col min="789" max="789" width="5" style="52" customWidth="1"/>
    <col min="790" max="790" width="4.5703125" style="52" customWidth="1"/>
    <col min="791" max="798" width="3.85546875" style="52" customWidth="1"/>
    <col min="799" max="799" width="3.7109375" style="52" customWidth="1"/>
    <col min="800" max="813" width="3.85546875" style="52" customWidth="1"/>
    <col min="814" max="814" width="5.28515625" style="52" customWidth="1"/>
    <col min="815" max="815" width="3.85546875" style="52" customWidth="1"/>
    <col min="816" max="816" width="4.7109375" style="52" customWidth="1"/>
    <col min="817" max="822" width="3.85546875" style="52" customWidth="1"/>
    <col min="823" max="823" width="8.85546875" style="52" customWidth="1"/>
    <col min="824" max="824" width="7.7109375" style="52" customWidth="1"/>
    <col min="825" max="1022" width="9.140625" style="52"/>
    <col min="1023" max="1023" width="5.85546875" style="52" customWidth="1"/>
    <col min="1024" max="1024" width="9.140625" style="52"/>
    <col min="1025" max="1025" width="27.7109375" style="52" customWidth="1"/>
    <col min="1026" max="1026" width="9.140625" style="52"/>
    <col min="1027" max="1043" width="3.85546875" style="52" customWidth="1"/>
    <col min="1044" max="1044" width="5.140625" style="52" customWidth="1"/>
    <col min="1045" max="1045" width="5" style="52" customWidth="1"/>
    <col min="1046" max="1046" width="4.5703125" style="52" customWidth="1"/>
    <col min="1047" max="1054" width="3.85546875" style="52" customWidth="1"/>
    <col min="1055" max="1055" width="3.7109375" style="52" customWidth="1"/>
    <col min="1056" max="1069" width="3.85546875" style="52" customWidth="1"/>
    <col min="1070" max="1070" width="5.28515625" style="52" customWidth="1"/>
    <col min="1071" max="1071" width="3.85546875" style="52" customWidth="1"/>
    <col min="1072" max="1072" width="4.7109375" style="52" customWidth="1"/>
    <col min="1073" max="1078" width="3.85546875" style="52" customWidth="1"/>
    <col min="1079" max="1079" width="8.85546875" style="52" customWidth="1"/>
    <col min="1080" max="1080" width="7.7109375" style="52" customWidth="1"/>
    <col min="1081" max="1278" width="9.140625" style="52"/>
    <col min="1279" max="1279" width="5.85546875" style="52" customWidth="1"/>
    <col min="1280" max="1280" width="9.140625" style="52"/>
    <col min="1281" max="1281" width="27.7109375" style="52" customWidth="1"/>
    <col min="1282" max="1282" width="9.140625" style="52"/>
    <col min="1283" max="1299" width="3.85546875" style="52" customWidth="1"/>
    <col min="1300" max="1300" width="5.140625" style="52" customWidth="1"/>
    <col min="1301" max="1301" width="5" style="52" customWidth="1"/>
    <col min="1302" max="1302" width="4.5703125" style="52" customWidth="1"/>
    <col min="1303" max="1310" width="3.85546875" style="52" customWidth="1"/>
    <col min="1311" max="1311" width="3.7109375" style="52" customWidth="1"/>
    <col min="1312" max="1325" width="3.85546875" style="52" customWidth="1"/>
    <col min="1326" max="1326" width="5.28515625" style="52" customWidth="1"/>
    <col min="1327" max="1327" width="3.85546875" style="52" customWidth="1"/>
    <col min="1328" max="1328" width="4.7109375" style="52" customWidth="1"/>
    <col min="1329" max="1334" width="3.85546875" style="52" customWidth="1"/>
    <col min="1335" max="1335" width="8.85546875" style="52" customWidth="1"/>
    <col min="1336" max="1336" width="7.7109375" style="52" customWidth="1"/>
    <col min="1337" max="1534" width="9.140625" style="52"/>
    <col min="1535" max="1535" width="5.85546875" style="52" customWidth="1"/>
    <col min="1536" max="1536" width="9.140625" style="52"/>
    <col min="1537" max="1537" width="27.7109375" style="52" customWidth="1"/>
    <col min="1538" max="1538" width="9.140625" style="52"/>
    <col min="1539" max="1555" width="3.85546875" style="52" customWidth="1"/>
    <col min="1556" max="1556" width="5.140625" style="52" customWidth="1"/>
    <col min="1557" max="1557" width="5" style="52" customWidth="1"/>
    <col min="1558" max="1558" width="4.5703125" style="52" customWidth="1"/>
    <col min="1559" max="1566" width="3.85546875" style="52" customWidth="1"/>
    <col min="1567" max="1567" width="3.7109375" style="52" customWidth="1"/>
    <col min="1568" max="1581" width="3.85546875" style="52" customWidth="1"/>
    <col min="1582" max="1582" width="5.28515625" style="52" customWidth="1"/>
    <col min="1583" max="1583" width="3.85546875" style="52" customWidth="1"/>
    <col min="1584" max="1584" width="4.7109375" style="52" customWidth="1"/>
    <col min="1585" max="1590" width="3.85546875" style="52" customWidth="1"/>
    <col min="1591" max="1591" width="8.85546875" style="52" customWidth="1"/>
    <col min="1592" max="1592" width="7.7109375" style="52" customWidth="1"/>
    <col min="1593" max="1790" width="9.140625" style="52"/>
    <col min="1791" max="1791" width="5.85546875" style="52" customWidth="1"/>
    <col min="1792" max="1792" width="9.140625" style="52"/>
    <col min="1793" max="1793" width="27.7109375" style="52" customWidth="1"/>
    <col min="1794" max="1794" width="9.140625" style="52"/>
    <col min="1795" max="1811" width="3.85546875" style="52" customWidth="1"/>
    <col min="1812" max="1812" width="5.140625" style="52" customWidth="1"/>
    <col min="1813" max="1813" width="5" style="52" customWidth="1"/>
    <col min="1814" max="1814" width="4.5703125" style="52" customWidth="1"/>
    <col min="1815" max="1822" width="3.85546875" style="52" customWidth="1"/>
    <col min="1823" max="1823" width="3.7109375" style="52" customWidth="1"/>
    <col min="1824" max="1837" width="3.85546875" style="52" customWidth="1"/>
    <col min="1838" max="1838" width="5.28515625" style="52" customWidth="1"/>
    <col min="1839" max="1839" width="3.85546875" style="52" customWidth="1"/>
    <col min="1840" max="1840" width="4.7109375" style="52" customWidth="1"/>
    <col min="1841" max="1846" width="3.85546875" style="52" customWidth="1"/>
    <col min="1847" max="1847" width="8.85546875" style="52" customWidth="1"/>
    <col min="1848" max="1848" width="7.7109375" style="52" customWidth="1"/>
    <col min="1849" max="2046" width="9.140625" style="52"/>
    <col min="2047" max="2047" width="5.85546875" style="52" customWidth="1"/>
    <col min="2048" max="2048" width="9.140625" style="52"/>
    <col min="2049" max="2049" width="27.7109375" style="52" customWidth="1"/>
    <col min="2050" max="2050" width="9.140625" style="52"/>
    <col min="2051" max="2067" width="3.85546875" style="52" customWidth="1"/>
    <col min="2068" max="2068" width="5.140625" style="52" customWidth="1"/>
    <col min="2069" max="2069" width="5" style="52" customWidth="1"/>
    <col min="2070" max="2070" width="4.5703125" style="52" customWidth="1"/>
    <col min="2071" max="2078" width="3.85546875" style="52" customWidth="1"/>
    <col min="2079" max="2079" width="3.7109375" style="52" customWidth="1"/>
    <col min="2080" max="2093" width="3.85546875" style="52" customWidth="1"/>
    <col min="2094" max="2094" width="5.28515625" style="52" customWidth="1"/>
    <col min="2095" max="2095" width="3.85546875" style="52" customWidth="1"/>
    <col min="2096" max="2096" width="4.7109375" style="52" customWidth="1"/>
    <col min="2097" max="2102" width="3.85546875" style="52" customWidth="1"/>
    <col min="2103" max="2103" width="8.85546875" style="52" customWidth="1"/>
    <col min="2104" max="2104" width="7.7109375" style="52" customWidth="1"/>
    <col min="2105" max="2302" width="9.140625" style="52"/>
    <col min="2303" max="2303" width="5.85546875" style="52" customWidth="1"/>
    <col min="2304" max="2304" width="9.140625" style="52"/>
    <col min="2305" max="2305" width="27.7109375" style="52" customWidth="1"/>
    <col min="2306" max="2306" width="9.140625" style="52"/>
    <col min="2307" max="2323" width="3.85546875" style="52" customWidth="1"/>
    <col min="2324" max="2324" width="5.140625" style="52" customWidth="1"/>
    <col min="2325" max="2325" width="5" style="52" customWidth="1"/>
    <col min="2326" max="2326" width="4.5703125" style="52" customWidth="1"/>
    <col min="2327" max="2334" width="3.85546875" style="52" customWidth="1"/>
    <col min="2335" max="2335" width="3.7109375" style="52" customWidth="1"/>
    <col min="2336" max="2349" width="3.85546875" style="52" customWidth="1"/>
    <col min="2350" max="2350" width="5.28515625" style="52" customWidth="1"/>
    <col min="2351" max="2351" width="3.85546875" style="52" customWidth="1"/>
    <col min="2352" max="2352" width="4.7109375" style="52" customWidth="1"/>
    <col min="2353" max="2358" width="3.85546875" style="52" customWidth="1"/>
    <col min="2359" max="2359" width="8.85546875" style="52" customWidth="1"/>
    <col min="2360" max="2360" width="7.7109375" style="52" customWidth="1"/>
    <col min="2361" max="2558" width="9.140625" style="52"/>
    <col min="2559" max="2559" width="5.85546875" style="52" customWidth="1"/>
    <col min="2560" max="2560" width="9.140625" style="52"/>
    <col min="2561" max="2561" width="27.7109375" style="52" customWidth="1"/>
    <col min="2562" max="2562" width="9.140625" style="52"/>
    <col min="2563" max="2579" width="3.85546875" style="52" customWidth="1"/>
    <col min="2580" max="2580" width="5.140625" style="52" customWidth="1"/>
    <col min="2581" max="2581" width="5" style="52" customWidth="1"/>
    <col min="2582" max="2582" width="4.5703125" style="52" customWidth="1"/>
    <col min="2583" max="2590" width="3.85546875" style="52" customWidth="1"/>
    <col min="2591" max="2591" width="3.7109375" style="52" customWidth="1"/>
    <col min="2592" max="2605" width="3.85546875" style="52" customWidth="1"/>
    <col min="2606" max="2606" width="5.28515625" style="52" customWidth="1"/>
    <col min="2607" max="2607" width="3.85546875" style="52" customWidth="1"/>
    <col min="2608" max="2608" width="4.7109375" style="52" customWidth="1"/>
    <col min="2609" max="2614" width="3.85546875" style="52" customWidth="1"/>
    <col min="2615" max="2615" width="8.85546875" style="52" customWidth="1"/>
    <col min="2616" max="2616" width="7.7109375" style="52" customWidth="1"/>
    <col min="2617" max="2814" width="9.140625" style="52"/>
    <col min="2815" max="2815" width="5.85546875" style="52" customWidth="1"/>
    <col min="2816" max="2816" width="9.140625" style="52"/>
    <col min="2817" max="2817" width="27.7109375" style="52" customWidth="1"/>
    <col min="2818" max="2818" width="9.140625" style="52"/>
    <col min="2819" max="2835" width="3.85546875" style="52" customWidth="1"/>
    <col min="2836" max="2836" width="5.140625" style="52" customWidth="1"/>
    <col min="2837" max="2837" width="5" style="52" customWidth="1"/>
    <col min="2838" max="2838" width="4.5703125" style="52" customWidth="1"/>
    <col min="2839" max="2846" width="3.85546875" style="52" customWidth="1"/>
    <col min="2847" max="2847" width="3.7109375" style="52" customWidth="1"/>
    <col min="2848" max="2861" width="3.85546875" style="52" customWidth="1"/>
    <col min="2862" max="2862" width="5.28515625" style="52" customWidth="1"/>
    <col min="2863" max="2863" width="3.85546875" style="52" customWidth="1"/>
    <col min="2864" max="2864" width="4.7109375" style="52" customWidth="1"/>
    <col min="2865" max="2870" width="3.85546875" style="52" customWidth="1"/>
    <col min="2871" max="2871" width="8.85546875" style="52" customWidth="1"/>
    <col min="2872" max="2872" width="7.7109375" style="52" customWidth="1"/>
    <col min="2873" max="3070" width="9.140625" style="52"/>
    <col min="3071" max="3071" width="5.85546875" style="52" customWidth="1"/>
    <col min="3072" max="3072" width="9.140625" style="52"/>
    <col min="3073" max="3073" width="27.7109375" style="52" customWidth="1"/>
    <col min="3074" max="3074" width="9.140625" style="52"/>
    <col min="3075" max="3091" width="3.85546875" style="52" customWidth="1"/>
    <col min="3092" max="3092" width="5.140625" style="52" customWidth="1"/>
    <col min="3093" max="3093" width="5" style="52" customWidth="1"/>
    <col min="3094" max="3094" width="4.5703125" style="52" customWidth="1"/>
    <col min="3095" max="3102" width="3.85546875" style="52" customWidth="1"/>
    <col min="3103" max="3103" width="3.7109375" style="52" customWidth="1"/>
    <col min="3104" max="3117" width="3.85546875" style="52" customWidth="1"/>
    <col min="3118" max="3118" width="5.28515625" style="52" customWidth="1"/>
    <col min="3119" max="3119" width="3.85546875" style="52" customWidth="1"/>
    <col min="3120" max="3120" width="4.7109375" style="52" customWidth="1"/>
    <col min="3121" max="3126" width="3.85546875" style="52" customWidth="1"/>
    <col min="3127" max="3127" width="8.85546875" style="52" customWidth="1"/>
    <col min="3128" max="3128" width="7.7109375" style="52" customWidth="1"/>
    <col min="3129" max="3326" width="9.140625" style="52"/>
    <col min="3327" max="3327" width="5.85546875" style="52" customWidth="1"/>
    <col min="3328" max="3328" width="9.140625" style="52"/>
    <col min="3329" max="3329" width="27.7109375" style="52" customWidth="1"/>
    <col min="3330" max="3330" width="9.140625" style="52"/>
    <col min="3331" max="3347" width="3.85546875" style="52" customWidth="1"/>
    <col min="3348" max="3348" width="5.140625" style="52" customWidth="1"/>
    <col min="3349" max="3349" width="5" style="52" customWidth="1"/>
    <col min="3350" max="3350" width="4.5703125" style="52" customWidth="1"/>
    <col min="3351" max="3358" width="3.85546875" style="52" customWidth="1"/>
    <col min="3359" max="3359" width="3.7109375" style="52" customWidth="1"/>
    <col min="3360" max="3373" width="3.85546875" style="52" customWidth="1"/>
    <col min="3374" max="3374" width="5.28515625" style="52" customWidth="1"/>
    <col min="3375" max="3375" width="3.85546875" style="52" customWidth="1"/>
    <col min="3376" max="3376" width="4.7109375" style="52" customWidth="1"/>
    <col min="3377" max="3382" width="3.85546875" style="52" customWidth="1"/>
    <col min="3383" max="3383" width="8.85546875" style="52" customWidth="1"/>
    <col min="3384" max="3384" width="7.7109375" style="52" customWidth="1"/>
    <col min="3385" max="3582" width="9.140625" style="52"/>
    <col min="3583" max="3583" width="5.85546875" style="52" customWidth="1"/>
    <col min="3584" max="3584" width="9.140625" style="52"/>
    <col min="3585" max="3585" width="27.7109375" style="52" customWidth="1"/>
    <col min="3586" max="3586" width="9.140625" style="52"/>
    <col min="3587" max="3603" width="3.85546875" style="52" customWidth="1"/>
    <col min="3604" max="3604" width="5.140625" style="52" customWidth="1"/>
    <col min="3605" max="3605" width="5" style="52" customWidth="1"/>
    <col min="3606" max="3606" width="4.5703125" style="52" customWidth="1"/>
    <col min="3607" max="3614" width="3.85546875" style="52" customWidth="1"/>
    <col min="3615" max="3615" width="3.7109375" style="52" customWidth="1"/>
    <col min="3616" max="3629" width="3.85546875" style="52" customWidth="1"/>
    <col min="3630" max="3630" width="5.28515625" style="52" customWidth="1"/>
    <col min="3631" max="3631" width="3.85546875" style="52" customWidth="1"/>
    <col min="3632" max="3632" width="4.7109375" style="52" customWidth="1"/>
    <col min="3633" max="3638" width="3.85546875" style="52" customWidth="1"/>
    <col min="3639" max="3639" width="8.85546875" style="52" customWidth="1"/>
    <col min="3640" max="3640" width="7.7109375" style="52" customWidth="1"/>
    <col min="3641" max="3838" width="9.140625" style="52"/>
    <col min="3839" max="3839" width="5.85546875" style="52" customWidth="1"/>
    <col min="3840" max="3840" width="9.140625" style="52"/>
    <col min="3841" max="3841" width="27.7109375" style="52" customWidth="1"/>
    <col min="3842" max="3842" width="9.140625" style="52"/>
    <col min="3843" max="3859" width="3.85546875" style="52" customWidth="1"/>
    <col min="3860" max="3860" width="5.140625" style="52" customWidth="1"/>
    <col min="3861" max="3861" width="5" style="52" customWidth="1"/>
    <col min="3862" max="3862" width="4.5703125" style="52" customWidth="1"/>
    <col min="3863" max="3870" width="3.85546875" style="52" customWidth="1"/>
    <col min="3871" max="3871" width="3.7109375" style="52" customWidth="1"/>
    <col min="3872" max="3885" width="3.85546875" style="52" customWidth="1"/>
    <col min="3886" max="3886" width="5.28515625" style="52" customWidth="1"/>
    <col min="3887" max="3887" width="3.85546875" style="52" customWidth="1"/>
    <col min="3888" max="3888" width="4.7109375" style="52" customWidth="1"/>
    <col min="3889" max="3894" width="3.85546875" style="52" customWidth="1"/>
    <col min="3895" max="3895" width="8.85546875" style="52" customWidth="1"/>
    <col min="3896" max="3896" width="7.7109375" style="52" customWidth="1"/>
    <col min="3897" max="4094" width="9.140625" style="52"/>
    <col min="4095" max="4095" width="5.85546875" style="52" customWidth="1"/>
    <col min="4096" max="4096" width="9.140625" style="52"/>
    <col min="4097" max="4097" width="27.7109375" style="52" customWidth="1"/>
    <col min="4098" max="4098" width="9.140625" style="52"/>
    <col min="4099" max="4115" width="3.85546875" style="52" customWidth="1"/>
    <col min="4116" max="4116" width="5.140625" style="52" customWidth="1"/>
    <col min="4117" max="4117" width="5" style="52" customWidth="1"/>
    <col min="4118" max="4118" width="4.5703125" style="52" customWidth="1"/>
    <col min="4119" max="4126" width="3.85546875" style="52" customWidth="1"/>
    <col min="4127" max="4127" width="3.7109375" style="52" customWidth="1"/>
    <col min="4128" max="4141" width="3.85546875" style="52" customWidth="1"/>
    <col min="4142" max="4142" width="5.28515625" style="52" customWidth="1"/>
    <col min="4143" max="4143" width="3.85546875" style="52" customWidth="1"/>
    <col min="4144" max="4144" width="4.7109375" style="52" customWidth="1"/>
    <col min="4145" max="4150" width="3.85546875" style="52" customWidth="1"/>
    <col min="4151" max="4151" width="8.85546875" style="52" customWidth="1"/>
    <col min="4152" max="4152" width="7.7109375" style="52" customWidth="1"/>
    <col min="4153" max="4350" width="9.140625" style="52"/>
    <col min="4351" max="4351" width="5.85546875" style="52" customWidth="1"/>
    <col min="4352" max="4352" width="9.140625" style="52"/>
    <col min="4353" max="4353" width="27.7109375" style="52" customWidth="1"/>
    <col min="4354" max="4354" width="9.140625" style="52"/>
    <col min="4355" max="4371" width="3.85546875" style="52" customWidth="1"/>
    <col min="4372" max="4372" width="5.140625" style="52" customWidth="1"/>
    <col min="4373" max="4373" width="5" style="52" customWidth="1"/>
    <col min="4374" max="4374" width="4.5703125" style="52" customWidth="1"/>
    <col min="4375" max="4382" width="3.85546875" style="52" customWidth="1"/>
    <col min="4383" max="4383" width="3.7109375" style="52" customWidth="1"/>
    <col min="4384" max="4397" width="3.85546875" style="52" customWidth="1"/>
    <col min="4398" max="4398" width="5.28515625" style="52" customWidth="1"/>
    <col min="4399" max="4399" width="3.85546875" style="52" customWidth="1"/>
    <col min="4400" max="4400" width="4.7109375" style="52" customWidth="1"/>
    <col min="4401" max="4406" width="3.85546875" style="52" customWidth="1"/>
    <col min="4407" max="4407" width="8.85546875" style="52" customWidth="1"/>
    <col min="4408" max="4408" width="7.7109375" style="52" customWidth="1"/>
    <col min="4409" max="4606" width="9.140625" style="52"/>
    <col min="4607" max="4607" width="5.85546875" style="52" customWidth="1"/>
    <col min="4608" max="4608" width="9.140625" style="52"/>
    <col min="4609" max="4609" width="27.7109375" style="52" customWidth="1"/>
    <col min="4610" max="4610" width="9.140625" style="52"/>
    <col min="4611" max="4627" width="3.85546875" style="52" customWidth="1"/>
    <col min="4628" max="4628" width="5.140625" style="52" customWidth="1"/>
    <col min="4629" max="4629" width="5" style="52" customWidth="1"/>
    <col min="4630" max="4630" width="4.5703125" style="52" customWidth="1"/>
    <col min="4631" max="4638" width="3.85546875" style="52" customWidth="1"/>
    <col min="4639" max="4639" width="3.7109375" style="52" customWidth="1"/>
    <col min="4640" max="4653" width="3.85546875" style="52" customWidth="1"/>
    <col min="4654" max="4654" width="5.28515625" style="52" customWidth="1"/>
    <col min="4655" max="4655" width="3.85546875" style="52" customWidth="1"/>
    <col min="4656" max="4656" width="4.7109375" style="52" customWidth="1"/>
    <col min="4657" max="4662" width="3.85546875" style="52" customWidth="1"/>
    <col min="4663" max="4663" width="8.85546875" style="52" customWidth="1"/>
    <col min="4664" max="4664" width="7.7109375" style="52" customWidth="1"/>
    <col min="4665" max="4862" width="9.140625" style="52"/>
    <col min="4863" max="4863" width="5.85546875" style="52" customWidth="1"/>
    <col min="4864" max="4864" width="9.140625" style="52"/>
    <col min="4865" max="4865" width="27.7109375" style="52" customWidth="1"/>
    <col min="4866" max="4866" width="9.140625" style="52"/>
    <col min="4867" max="4883" width="3.85546875" style="52" customWidth="1"/>
    <col min="4884" max="4884" width="5.140625" style="52" customWidth="1"/>
    <col min="4885" max="4885" width="5" style="52" customWidth="1"/>
    <col min="4886" max="4886" width="4.5703125" style="52" customWidth="1"/>
    <col min="4887" max="4894" width="3.85546875" style="52" customWidth="1"/>
    <col min="4895" max="4895" width="3.7109375" style="52" customWidth="1"/>
    <col min="4896" max="4909" width="3.85546875" style="52" customWidth="1"/>
    <col min="4910" max="4910" width="5.28515625" style="52" customWidth="1"/>
    <col min="4911" max="4911" width="3.85546875" style="52" customWidth="1"/>
    <col min="4912" max="4912" width="4.7109375" style="52" customWidth="1"/>
    <col min="4913" max="4918" width="3.85546875" style="52" customWidth="1"/>
    <col min="4919" max="4919" width="8.85546875" style="52" customWidth="1"/>
    <col min="4920" max="4920" width="7.7109375" style="52" customWidth="1"/>
    <col min="4921" max="5118" width="9.140625" style="52"/>
    <col min="5119" max="5119" width="5.85546875" style="52" customWidth="1"/>
    <col min="5120" max="5120" width="9.140625" style="52"/>
    <col min="5121" max="5121" width="27.7109375" style="52" customWidth="1"/>
    <col min="5122" max="5122" width="9.140625" style="52"/>
    <col min="5123" max="5139" width="3.85546875" style="52" customWidth="1"/>
    <col min="5140" max="5140" width="5.140625" style="52" customWidth="1"/>
    <col min="5141" max="5141" width="5" style="52" customWidth="1"/>
    <col min="5142" max="5142" width="4.5703125" style="52" customWidth="1"/>
    <col min="5143" max="5150" width="3.85546875" style="52" customWidth="1"/>
    <col min="5151" max="5151" width="3.7109375" style="52" customWidth="1"/>
    <col min="5152" max="5165" width="3.85546875" style="52" customWidth="1"/>
    <col min="5166" max="5166" width="5.28515625" style="52" customWidth="1"/>
    <col min="5167" max="5167" width="3.85546875" style="52" customWidth="1"/>
    <col min="5168" max="5168" width="4.7109375" style="52" customWidth="1"/>
    <col min="5169" max="5174" width="3.85546875" style="52" customWidth="1"/>
    <col min="5175" max="5175" width="8.85546875" style="52" customWidth="1"/>
    <col min="5176" max="5176" width="7.7109375" style="52" customWidth="1"/>
    <col min="5177" max="5374" width="9.140625" style="52"/>
    <col min="5375" max="5375" width="5.85546875" style="52" customWidth="1"/>
    <col min="5376" max="5376" width="9.140625" style="52"/>
    <col min="5377" max="5377" width="27.7109375" style="52" customWidth="1"/>
    <col min="5378" max="5378" width="9.140625" style="52"/>
    <col min="5379" max="5395" width="3.85546875" style="52" customWidth="1"/>
    <col min="5396" max="5396" width="5.140625" style="52" customWidth="1"/>
    <col min="5397" max="5397" width="5" style="52" customWidth="1"/>
    <col min="5398" max="5398" width="4.5703125" style="52" customWidth="1"/>
    <col min="5399" max="5406" width="3.85546875" style="52" customWidth="1"/>
    <col min="5407" max="5407" width="3.7109375" style="52" customWidth="1"/>
    <col min="5408" max="5421" width="3.85546875" style="52" customWidth="1"/>
    <col min="5422" max="5422" width="5.28515625" style="52" customWidth="1"/>
    <col min="5423" max="5423" width="3.85546875" style="52" customWidth="1"/>
    <col min="5424" max="5424" width="4.7109375" style="52" customWidth="1"/>
    <col min="5425" max="5430" width="3.85546875" style="52" customWidth="1"/>
    <col min="5431" max="5431" width="8.85546875" style="52" customWidth="1"/>
    <col min="5432" max="5432" width="7.7109375" style="52" customWidth="1"/>
    <col min="5433" max="5630" width="9.140625" style="52"/>
    <col min="5631" max="5631" width="5.85546875" style="52" customWidth="1"/>
    <col min="5632" max="5632" width="9.140625" style="52"/>
    <col min="5633" max="5633" width="27.7109375" style="52" customWidth="1"/>
    <col min="5634" max="5634" width="9.140625" style="52"/>
    <col min="5635" max="5651" width="3.85546875" style="52" customWidth="1"/>
    <col min="5652" max="5652" width="5.140625" style="52" customWidth="1"/>
    <col min="5653" max="5653" width="5" style="52" customWidth="1"/>
    <col min="5654" max="5654" width="4.5703125" style="52" customWidth="1"/>
    <col min="5655" max="5662" width="3.85546875" style="52" customWidth="1"/>
    <col min="5663" max="5663" width="3.7109375" style="52" customWidth="1"/>
    <col min="5664" max="5677" width="3.85546875" style="52" customWidth="1"/>
    <col min="5678" max="5678" width="5.28515625" style="52" customWidth="1"/>
    <col min="5679" max="5679" width="3.85546875" style="52" customWidth="1"/>
    <col min="5680" max="5680" width="4.7109375" style="52" customWidth="1"/>
    <col min="5681" max="5686" width="3.85546875" style="52" customWidth="1"/>
    <col min="5687" max="5687" width="8.85546875" style="52" customWidth="1"/>
    <col min="5688" max="5688" width="7.7109375" style="52" customWidth="1"/>
    <col min="5689" max="5886" width="9.140625" style="52"/>
    <col min="5887" max="5887" width="5.85546875" style="52" customWidth="1"/>
    <col min="5888" max="5888" width="9.140625" style="52"/>
    <col min="5889" max="5889" width="27.7109375" style="52" customWidth="1"/>
    <col min="5890" max="5890" width="9.140625" style="52"/>
    <col min="5891" max="5907" width="3.85546875" style="52" customWidth="1"/>
    <col min="5908" max="5908" width="5.140625" style="52" customWidth="1"/>
    <col min="5909" max="5909" width="5" style="52" customWidth="1"/>
    <col min="5910" max="5910" width="4.5703125" style="52" customWidth="1"/>
    <col min="5911" max="5918" width="3.85546875" style="52" customWidth="1"/>
    <col min="5919" max="5919" width="3.7109375" style="52" customWidth="1"/>
    <col min="5920" max="5933" width="3.85546875" style="52" customWidth="1"/>
    <col min="5934" max="5934" width="5.28515625" style="52" customWidth="1"/>
    <col min="5935" max="5935" width="3.85546875" style="52" customWidth="1"/>
    <col min="5936" max="5936" width="4.7109375" style="52" customWidth="1"/>
    <col min="5937" max="5942" width="3.85546875" style="52" customWidth="1"/>
    <col min="5943" max="5943" width="8.85546875" style="52" customWidth="1"/>
    <col min="5944" max="5944" width="7.7109375" style="52" customWidth="1"/>
    <col min="5945" max="6142" width="9.140625" style="52"/>
    <col min="6143" max="6143" width="5.85546875" style="52" customWidth="1"/>
    <col min="6144" max="6144" width="9.140625" style="52"/>
    <col min="6145" max="6145" width="27.7109375" style="52" customWidth="1"/>
    <col min="6146" max="6146" width="9.140625" style="52"/>
    <col min="6147" max="6163" width="3.85546875" style="52" customWidth="1"/>
    <col min="6164" max="6164" width="5.140625" style="52" customWidth="1"/>
    <col min="6165" max="6165" width="5" style="52" customWidth="1"/>
    <col min="6166" max="6166" width="4.5703125" style="52" customWidth="1"/>
    <col min="6167" max="6174" width="3.85546875" style="52" customWidth="1"/>
    <col min="6175" max="6175" width="3.7109375" style="52" customWidth="1"/>
    <col min="6176" max="6189" width="3.85546875" style="52" customWidth="1"/>
    <col min="6190" max="6190" width="5.28515625" style="52" customWidth="1"/>
    <col min="6191" max="6191" width="3.85546875" style="52" customWidth="1"/>
    <col min="6192" max="6192" width="4.7109375" style="52" customWidth="1"/>
    <col min="6193" max="6198" width="3.85546875" style="52" customWidth="1"/>
    <col min="6199" max="6199" width="8.85546875" style="52" customWidth="1"/>
    <col min="6200" max="6200" width="7.7109375" style="52" customWidth="1"/>
    <col min="6201" max="6398" width="9.140625" style="52"/>
    <col min="6399" max="6399" width="5.85546875" style="52" customWidth="1"/>
    <col min="6400" max="6400" width="9.140625" style="52"/>
    <col min="6401" max="6401" width="27.7109375" style="52" customWidth="1"/>
    <col min="6402" max="6402" width="9.140625" style="52"/>
    <col min="6403" max="6419" width="3.85546875" style="52" customWidth="1"/>
    <col min="6420" max="6420" width="5.140625" style="52" customWidth="1"/>
    <col min="6421" max="6421" width="5" style="52" customWidth="1"/>
    <col min="6422" max="6422" width="4.5703125" style="52" customWidth="1"/>
    <col min="6423" max="6430" width="3.85546875" style="52" customWidth="1"/>
    <col min="6431" max="6431" width="3.7109375" style="52" customWidth="1"/>
    <col min="6432" max="6445" width="3.85546875" style="52" customWidth="1"/>
    <col min="6446" max="6446" width="5.28515625" style="52" customWidth="1"/>
    <col min="6447" max="6447" width="3.85546875" style="52" customWidth="1"/>
    <col min="6448" max="6448" width="4.7109375" style="52" customWidth="1"/>
    <col min="6449" max="6454" width="3.85546875" style="52" customWidth="1"/>
    <col min="6455" max="6455" width="8.85546875" style="52" customWidth="1"/>
    <col min="6456" max="6456" width="7.7109375" style="52" customWidth="1"/>
    <col min="6457" max="6654" width="9.140625" style="52"/>
    <col min="6655" max="6655" width="5.85546875" style="52" customWidth="1"/>
    <col min="6656" max="6656" width="9.140625" style="52"/>
    <col min="6657" max="6657" width="27.7109375" style="52" customWidth="1"/>
    <col min="6658" max="6658" width="9.140625" style="52"/>
    <col min="6659" max="6675" width="3.85546875" style="52" customWidth="1"/>
    <col min="6676" max="6676" width="5.140625" style="52" customWidth="1"/>
    <col min="6677" max="6677" width="5" style="52" customWidth="1"/>
    <col min="6678" max="6678" width="4.5703125" style="52" customWidth="1"/>
    <col min="6679" max="6686" width="3.85546875" style="52" customWidth="1"/>
    <col min="6687" max="6687" width="3.7109375" style="52" customWidth="1"/>
    <col min="6688" max="6701" width="3.85546875" style="52" customWidth="1"/>
    <col min="6702" max="6702" width="5.28515625" style="52" customWidth="1"/>
    <col min="6703" max="6703" width="3.85546875" style="52" customWidth="1"/>
    <col min="6704" max="6704" width="4.7109375" style="52" customWidth="1"/>
    <col min="6705" max="6710" width="3.85546875" style="52" customWidth="1"/>
    <col min="6711" max="6711" width="8.85546875" style="52" customWidth="1"/>
    <col min="6712" max="6712" width="7.7109375" style="52" customWidth="1"/>
    <col min="6713" max="6910" width="9.140625" style="52"/>
    <col min="6911" max="6911" width="5.85546875" style="52" customWidth="1"/>
    <col min="6912" max="6912" width="9.140625" style="52"/>
    <col min="6913" max="6913" width="27.7109375" style="52" customWidth="1"/>
    <col min="6914" max="6914" width="9.140625" style="52"/>
    <col min="6915" max="6931" width="3.85546875" style="52" customWidth="1"/>
    <col min="6932" max="6932" width="5.140625" style="52" customWidth="1"/>
    <col min="6933" max="6933" width="5" style="52" customWidth="1"/>
    <col min="6934" max="6934" width="4.5703125" style="52" customWidth="1"/>
    <col min="6935" max="6942" width="3.85546875" style="52" customWidth="1"/>
    <col min="6943" max="6943" width="3.7109375" style="52" customWidth="1"/>
    <col min="6944" max="6957" width="3.85546875" style="52" customWidth="1"/>
    <col min="6958" max="6958" width="5.28515625" style="52" customWidth="1"/>
    <col min="6959" max="6959" width="3.85546875" style="52" customWidth="1"/>
    <col min="6960" max="6960" width="4.7109375" style="52" customWidth="1"/>
    <col min="6961" max="6966" width="3.85546875" style="52" customWidth="1"/>
    <col min="6967" max="6967" width="8.85546875" style="52" customWidth="1"/>
    <col min="6968" max="6968" width="7.7109375" style="52" customWidth="1"/>
    <col min="6969" max="7166" width="9.140625" style="52"/>
    <col min="7167" max="7167" width="5.85546875" style="52" customWidth="1"/>
    <col min="7168" max="7168" width="9.140625" style="52"/>
    <col min="7169" max="7169" width="27.7109375" style="52" customWidth="1"/>
    <col min="7170" max="7170" width="9.140625" style="52"/>
    <col min="7171" max="7187" width="3.85546875" style="52" customWidth="1"/>
    <col min="7188" max="7188" width="5.140625" style="52" customWidth="1"/>
    <col min="7189" max="7189" width="5" style="52" customWidth="1"/>
    <col min="7190" max="7190" width="4.5703125" style="52" customWidth="1"/>
    <col min="7191" max="7198" width="3.85546875" style="52" customWidth="1"/>
    <col min="7199" max="7199" width="3.7109375" style="52" customWidth="1"/>
    <col min="7200" max="7213" width="3.85546875" style="52" customWidth="1"/>
    <col min="7214" max="7214" width="5.28515625" style="52" customWidth="1"/>
    <col min="7215" max="7215" width="3.85546875" style="52" customWidth="1"/>
    <col min="7216" max="7216" width="4.7109375" style="52" customWidth="1"/>
    <col min="7217" max="7222" width="3.85546875" style="52" customWidth="1"/>
    <col min="7223" max="7223" width="8.85546875" style="52" customWidth="1"/>
    <col min="7224" max="7224" width="7.7109375" style="52" customWidth="1"/>
    <col min="7225" max="7422" width="9.140625" style="52"/>
    <col min="7423" max="7423" width="5.85546875" style="52" customWidth="1"/>
    <col min="7424" max="7424" width="9.140625" style="52"/>
    <col min="7425" max="7425" width="27.7109375" style="52" customWidth="1"/>
    <col min="7426" max="7426" width="9.140625" style="52"/>
    <col min="7427" max="7443" width="3.85546875" style="52" customWidth="1"/>
    <col min="7444" max="7444" width="5.140625" style="52" customWidth="1"/>
    <col min="7445" max="7445" width="5" style="52" customWidth="1"/>
    <col min="7446" max="7446" width="4.5703125" style="52" customWidth="1"/>
    <col min="7447" max="7454" width="3.85546875" style="52" customWidth="1"/>
    <col min="7455" max="7455" width="3.7109375" style="52" customWidth="1"/>
    <col min="7456" max="7469" width="3.85546875" style="52" customWidth="1"/>
    <col min="7470" max="7470" width="5.28515625" style="52" customWidth="1"/>
    <col min="7471" max="7471" width="3.85546875" style="52" customWidth="1"/>
    <col min="7472" max="7472" width="4.7109375" style="52" customWidth="1"/>
    <col min="7473" max="7478" width="3.85546875" style="52" customWidth="1"/>
    <col min="7479" max="7479" width="8.85546875" style="52" customWidth="1"/>
    <col min="7480" max="7480" width="7.7109375" style="52" customWidth="1"/>
    <col min="7481" max="7678" width="9.140625" style="52"/>
    <col min="7679" max="7679" width="5.85546875" style="52" customWidth="1"/>
    <col min="7680" max="7680" width="9.140625" style="52"/>
    <col min="7681" max="7681" width="27.7109375" style="52" customWidth="1"/>
    <col min="7682" max="7682" width="9.140625" style="52"/>
    <col min="7683" max="7699" width="3.85546875" style="52" customWidth="1"/>
    <col min="7700" max="7700" width="5.140625" style="52" customWidth="1"/>
    <col min="7701" max="7701" width="5" style="52" customWidth="1"/>
    <col min="7702" max="7702" width="4.5703125" style="52" customWidth="1"/>
    <col min="7703" max="7710" width="3.85546875" style="52" customWidth="1"/>
    <col min="7711" max="7711" width="3.7109375" style="52" customWidth="1"/>
    <col min="7712" max="7725" width="3.85546875" style="52" customWidth="1"/>
    <col min="7726" max="7726" width="5.28515625" style="52" customWidth="1"/>
    <col min="7727" max="7727" width="3.85546875" style="52" customWidth="1"/>
    <col min="7728" max="7728" width="4.7109375" style="52" customWidth="1"/>
    <col min="7729" max="7734" width="3.85546875" style="52" customWidth="1"/>
    <col min="7735" max="7735" width="8.85546875" style="52" customWidth="1"/>
    <col min="7736" max="7736" width="7.7109375" style="52" customWidth="1"/>
    <col min="7737" max="7934" width="9.140625" style="52"/>
    <col min="7935" max="7935" width="5.85546875" style="52" customWidth="1"/>
    <col min="7936" max="7936" width="9.140625" style="52"/>
    <col min="7937" max="7937" width="27.7109375" style="52" customWidth="1"/>
    <col min="7938" max="7938" width="9.140625" style="52"/>
    <col min="7939" max="7955" width="3.85546875" style="52" customWidth="1"/>
    <col min="7956" max="7956" width="5.140625" style="52" customWidth="1"/>
    <col min="7957" max="7957" width="5" style="52" customWidth="1"/>
    <col min="7958" max="7958" width="4.5703125" style="52" customWidth="1"/>
    <col min="7959" max="7966" width="3.85546875" style="52" customWidth="1"/>
    <col min="7967" max="7967" width="3.7109375" style="52" customWidth="1"/>
    <col min="7968" max="7981" width="3.85546875" style="52" customWidth="1"/>
    <col min="7982" max="7982" width="5.28515625" style="52" customWidth="1"/>
    <col min="7983" max="7983" width="3.85546875" style="52" customWidth="1"/>
    <col min="7984" max="7984" width="4.7109375" style="52" customWidth="1"/>
    <col min="7985" max="7990" width="3.85546875" style="52" customWidth="1"/>
    <col min="7991" max="7991" width="8.85546875" style="52" customWidth="1"/>
    <col min="7992" max="7992" width="7.7109375" style="52" customWidth="1"/>
    <col min="7993" max="8190" width="9.140625" style="52"/>
    <col min="8191" max="8191" width="5.85546875" style="52" customWidth="1"/>
    <col min="8192" max="8192" width="9.140625" style="52"/>
    <col min="8193" max="8193" width="27.7109375" style="52" customWidth="1"/>
    <col min="8194" max="8194" width="9.140625" style="52"/>
    <col min="8195" max="8211" width="3.85546875" style="52" customWidth="1"/>
    <col min="8212" max="8212" width="5.140625" style="52" customWidth="1"/>
    <col min="8213" max="8213" width="5" style="52" customWidth="1"/>
    <col min="8214" max="8214" width="4.5703125" style="52" customWidth="1"/>
    <col min="8215" max="8222" width="3.85546875" style="52" customWidth="1"/>
    <col min="8223" max="8223" width="3.7109375" style="52" customWidth="1"/>
    <col min="8224" max="8237" width="3.85546875" style="52" customWidth="1"/>
    <col min="8238" max="8238" width="5.28515625" style="52" customWidth="1"/>
    <col min="8239" max="8239" width="3.85546875" style="52" customWidth="1"/>
    <col min="8240" max="8240" width="4.7109375" style="52" customWidth="1"/>
    <col min="8241" max="8246" width="3.85546875" style="52" customWidth="1"/>
    <col min="8247" max="8247" width="8.85546875" style="52" customWidth="1"/>
    <col min="8248" max="8248" width="7.7109375" style="52" customWidth="1"/>
    <col min="8249" max="8446" width="9.140625" style="52"/>
    <col min="8447" max="8447" width="5.85546875" style="52" customWidth="1"/>
    <col min="8448" max="8448" width="9.140625" style="52"/>
    <col min="8449" max="8449" width="27.7109375" style="52" customWidth="1"/>
    <col min="8450" max="8450" width="9.140625" style="52"/>
    <col min="8451" max="8467" width="3.85546875" style="52" customWidth="1"/>
    <col min="8468" max="8468" width="5.140625" style="52" customWidth="1"/>
    <col min="8469" max="8469" width="5" style="52" customWidth="1"/>
    <col min="8470" max="8470" width="4.5703125" style="52" customWidth="1"/>
    <col min="8471" max="8478" width="3.85546875" style="52" customWidth="1"/>
    <col min="8479" max="8479" width="3.7109375" style="52" customWidth="1"/>
    <col min="8480" max="8493" width="3.85546875" style="52" customWidth="1"/>
    <col min="8494" max="8494" width="5.28515625" style="52" customWidth="1"/>
    <col min="8495" max="8495" width="3.85546875" style="52" customWidth="1"/>
    <col min="8496" max="8496" width="4.7109375" style="52" customWidth="1"/>
    <col min="8497" max="8502" width="3.85546875" style="52" customWidth="1"/>
    <col min="8503" max="8503" width="8.85546875" style="52" customWidth="1"/>
    <col min="8504" max="8504" width="7.7109375" style="52" customWidth="1"/>
    <col min="8505" max="8702" width="9.140625" style="52"/>
    <col min="8703" max="8703" width="5.85546875" style="52" customWidth="1"/>
    <col min="8704" max="8704" width="9.140625" style="52"/>
    <col min="8705" max="8705" width="27.7109375" style="52" customWidth="1"/>
    <col min="8706" max="8706" width="9.140625" style="52"/>
    <col min="8707" max="8723" width="3.85546875" style="52" customWidth="1"/>
    <col min="8724" max="8724" width="5.140625" style="52" customWidth="1"/>
    <col min="8725" max="8725" width="5" style="52" customWidth="1"/>
    <col min="8726" max="8726" width="4.5703125" style="52" customWidth="1"/>
    <col min="8727" max="8734" width="3.85546875" style="52" customWidth="1"/>
    <col min="8735" max="8735" width="3.7109375" style="52" customWidth="1"/>
    <col min="8736" max="8749" width="3.85546875" style="52" customWidth="1"/>
    <col min="8750" max="8750" width="5.28515625" style="52" customWidth="1"/>
    <col min="8751" max="8751" width="3.85546875" style="52" customWidth="1"/>
    <col min="8752" max="8752" width="4.7109375" style="52" customWidth="1"/>
    <col min="8753" max="8758" width="3.85546875" style="52" customWidth="1"/>
    <col min="8759" max="8759" width="8.85546875" style="52" customWidth="1"/>
    <col min="8760" max="8760" width="7.7109375" style="52" customWidth="1"/>
    <col min="8761" max="8958" width="9.140625" style="52"/>
    <col min="8959" max="8959" width="5.85546875" style="52" customWidth="1"/>
    <col min="8960" max="8960" width="9.140625" style="52"/>
    <col min="8961" max="8961" width="27.7109375" style="52" customWidth="1"/>
    <col min="8962" max="8962" width="9.140625" style="52"/>
    <col min="8963" max="8979" width="3.85546875" style="52" customWidth="1"/>
    <col min="8980" max="8980" width="5.140625" style="52" customWidth="1"/>
    <col min="8981" max="8981" width="5" style="52" customWidth="1"/>
    <col min="8982" max="8982" width="4.5703125" style="52" customWidth="1"/>
    <col min="8983" max="8990" width="3.85546875" style="52" customWidth="1"/>
    <col min="8991" max="8991" width="3.7109375" style="52" customWidth="1"/>
    <col min="8992" max="9005" width="3.85546875" style="52" customWidth="1"/>
    <col min="9006" max="9006" width="5.28515625" style="52" customWidth="1"/>
    <col min="9007" max="9007" width="3.85546875" style="52" customWidth="1"/>
    <col min="9008" max="9008" width="4.7109375" style="52" customWidth="1"/>
    <col min="9009" max="9014" width="3.85546875" style="52" customWidth="1"/>
    <col min="9015" max="9015" width="8.85546875" style="52" customWidth="1"/>
    <col min="9016" max="9016" width="7.7109375" style="52" customWidth="1"/>
    <col min="9017" max="9214" width="9.140625" style="52"/>
    <col min="9215" max="9215" width="5.85546875" style="52" customWidth="1"/>
    <col min="9216" max="9216" width="9.140625" style="52"/>
    <col min="9217" max="9217" width="27.7109375" style="52" customWidth="1"/>
    <col min="9218" max="9218" width="9.140625" style="52"/>
    <col min="9219" max="9235" width="3.85546875" style="52" customWidth="1"/>
    <col min="9236" max="9236" width="5.140625" style="52" customWidth="1"/>
    <col min="9237" max="9237" width="5" style="52" customWidth="1"/>
    <col min="9238" max="9238" width="4.5703125" style="52" customWidth="1"/>
    <col min="9239" max="9246" width="3.85546875" style="52" customWidth="1"/>
    <col min="9247" max="9247" width="3.7109375" style="52" customWidth="1"/>
    <col min="9248" max="9261" width="3.85546875" style="52" customWidth="1"/>
    <col min="9262" max="9262" width="5.28515625" style="52" customWidth="1"/>
    <col min="9263" max="9263" width="3.85546875" style="52" customWidth="1"/>
    <col min="9264" max="9264" width="4.7109375" style="52" customWidth="1"/>
    <col min="9265" max="9270" width="3.85546875" style="52" customWidth="1"/>
    <col min="9271" max="9271" width="8.85546875" style="52" customWidth="1"/>
    <col min="9272" max="9272" width="7.7109375" style="52" customWidth="1"/>
    <col min="9273" max="9470" width="9.140625" style="52"/>
    <col min="9471" max="9471" width="5.85546875" style="52" customWidth="1"/>
    <col min="9472" max="9472" width="9.140625" style="52"/>
    <col min="9473" max="9473" width="27.7109375" style="52" customWidth="1"/>
    <col min="9474" max="9474" width="9.140625" style="52"/>
    <col min="9475" max="9491" width="3.85546875" style="52" customWidth="1"/>
    <col min="9492" max="9492" width="5.140625" style="52" customWidth="1"/>
    <col min="9493" max="9493" width="5" style="52" customWidth="1"/>
    <col min="9494" max="9494" width="4.5703125" style="52" customWidth="1"/>
    <col min="9495" max="9502" width="3.85546875" style="52" customWidth="1"/>
    <col min="9503" max="9503" width="3.7109375" style="52" customWidth="1"/>
    <col min="9504" max="9517" width="3.85546875" style="52" customWidth="1"/>
    <col min="9518" max="9518" width="5.28515625" style="52" customWidth="1"/>
    <col min="9519" max="9519" width="3.85546875" style="52" customWidth="1"/>
    <col min="9520" max="9520" width="4.7109375" style="52" customWidth="1"/>
    <col min="9521" max="9526" width="3.85546875" style="52" customWidth="1"/>
    <col min="9527" max="9527" width="8.85546875" style="52" customWidth="1"/>
    <col min="9528" max="9528" width="7.7109375" style="52" customWidth="1"/>
    <col min="9529" max="9726" width="9.140625" style="52"/>
    <col min="9727" max="9727" width="5.85546875" style="52" customWidth="1"/>
    <col min="9728" max="9728" width="9.140625" style="52"/>
    <col min="9729" max="9729" width="27.7109375" style="52" customWidth="1"/>
    <col min="9730" max="9730" width="9.140625" style="52"/>
    <col min="9731" max="9747" width="3.85546875" style="52" customWidth="1"/>
    <col min="9748" max="9748" width="5.140625" style="52" customWidth="1"/>
    <col min="9749" max="9749" width="5" style="52" customWidth="1"/>
    <col min="9750" max="9750" width="4.5703125" style="52" customWidth="1"/>
    <col min="9751" max="9758" width="3.85546875" style="52" customWidth="1"/>
    <col min="9759" max="9759" width="3.7109375" style="52" customWidth="1"/>
    <col min="9760" max="9773" width="3.85546875" style="52" customWidth="1"/>
    <col min="9774" max="9774" width="5.28515625" style="52" customWidth="1"/>
    <col min="9775" max="9775" width="3.85546875" style="52" customWidth="1"/>
    <col min="9776" max="9776" width="4.7109375" style="52" customWidth="1"/>
    <col min="9777" max="9782" width="3.85546875" style="52" customWidth="1"/>
    <col min="9783" max="9783" width="8.85546875" style="52" customWidth="1"/>
    <col min="9784" max="9784" width="7.7109375" style="52" customWidth="1"/>
    <col min="9785" max="9982" width="9.140625" style="52"/>
    <col min="9983" max="9983" width="5.85546875" style="52" customWidth="1"/>
    <col min="9984" max="9984" width="9.140625" style="52"/>
    <col min="9985" max="9985" width="27.7109375" style="52" customWidth="1"/>
    <col min="9986" max="9986" width="9.140625" style="52"/>
    <col min="9987" max="10003" width="3.85546875" style="52" customWidth="1"/>
    <col min="10004" max="10004" width="5.140625" style="52" customWidth="1"/>
    <col min="10005" max="10005" width="5" style="52" customWidth="1"/>
    <col min="10006" max="10006" width="4.5703125" style="52" customWidth="1"/>
    <col min="10007" max="10014" width="3.85546875" style="52" customWidth="1"/>
    <col min="10015" max="10015" width="3.7109375" style="52" customWidth="1"/>
    <col min="10016" max="10029" width="3.85546875" style="52" customWidth="1"/>
    <col min="10030" max="10030" width="5.28515625" style="52" customWidth="1"/>
    <col min="10031" max="10031" width="3.85546875" style="52" customWidth="1"/>
    <col min="10032" max="10032" width="4.7109375" style="52" customWidth="1"/>
    <col min="10033" max="10038" width="3.85546875" style="52" customWidth="1"/>
    <col min="10039" max="10039" width="8.85546875" style="52" customWidth="1"/>
    <col min="10040" max="10040" width="7.7109375" style="52" customWidth="1"/>
    <col min="10041" max="10238" width="9.140625" style="52"/>
    <col min="10239" max="10239" width="5.85546875" style="52" customWidth="1"/>
    <col min="10240" max="10240" width="9.140625" style="52"/>
    <col min="10241" max="10241" width="27.7109375" style="52" customWidth="1"/>
    <col min="10242" max="10242" width="9.140625" style="52"/>
    <col min="10243" max="10259" width="3.85546875" style="52" customWidth="1"/>
    <col min="10260" max="10260" width="5.140625" style="52" customWidth="1"/>
    <col min="10261" max="10261" width="5" style="52" customWidth="1"/>
    <col min="10262" max="10262" width="4.5703125" style="52" customWidth="1"/>
    <col min="10263" max="10270" width="3.85546875" style="52" customWidth="1"/>
    <col min="10271" max="10271" width="3.7109375" style="52" customWidth="1"/>
    <col min="10272" max="10285" width="3.85546875" style="52" customWidth="1"/>
    <col min="10286" max="10286" width="5.28515625" style="52" customWidth="1"/>
    <col min="10287" max="10287" width="3.85546875" style="52" customWidth="1"/>
    <col min="10288" max="10288" width="4.7109375" style="52" customWidth="1"/>
    <col min="10289" max="10294" width="3.85546875" style="52" customWidth="1"/>
    <col min="10295" max="10295" width="8.85546875" style="52" customWidth="1"/>
    <col min="10296" max="10296" width="7.7109375" style="52" customWidth="1"/>
    <col min="10297" max="10494" width="9.140625" style="52"/>
    <col min="10495" max="10495" width="5.85546875" style="52" customWidth="1"/>
    <col min="10496" max="10496" width="9.140625" style="52"/>
    <col min="10497" max="10497" width="27.7109375" style="52" customWidth="1"/>
    <col min="10498" max="10498" width="9.140625" style="52"/>
    <col min="10499" max="10515" width="3.85546875" style="52" customWidth="1"/>
    <col min="10516" max="10516" width="5.140625" style="52" customWidth="1"/>
    <col min="10517" max="10517" width="5" style="52" customWidth="1"/>
    <col min="10518" max="10518" width="4.5703125" style="52" customWidth="1"/>
    <col min="10519" max="10526" width="3.85546875" style="52" customWidth="1"/>
    <col min="10527" max="10527" width="3.7109375" style="52" customWidth="1"/>
    <col min="10528" max="10541" width="3.85546875" style="52" customWidth="1"/>
    <col min="10542" max="10542" width="5.28515625" style="52" customWidth="1"/>
    <col min="10543" max="10543" width="3.85546875" style="52" customWidth="1"/>
    <col min="10544" max="10544" width="4.7109375" style="52" customWidth="1"/>
    <col min="10545" max="10550" width="3.85546875" style="52" customWidth="1"/>
    <col min="10551" max="10551" width="8.85546875" style="52" customWidth="1"/>
    <col min="10552" max="10552" width="7.7109375" style="52" customWidth="1"/>
    <col min="10553" max="10750" width="9.140625" style="52"/>
    <col min="10751" max="10751" width="5.85546875" style="52" customWidth="1"/>
    <col min="10752" max="10752" width="9.140625" style="52"/>
    <col min="10753" max="10753" width="27.7109375" style="52" customWidth="1"/>
    <col min="10754" max="10754" width="9.140625" style="52"/>
    <col min="10755" max="10771" width="3.85546875" style="52" customWidth="1"/>
    <col min="10772" max="10772" width="5.140625" style="52" customWidth="1"/>
    <col min="10773" max="10773" width="5" style="52" customWidth="1"/>
    <col min="10774" max="10774" width="4.5703125" style="52" customWidth="1"/>
    <col min="10775" max="10782" width="3.85546875" style="52" customWidth="1"/>
    <col min="10783" max="10783" width="3.7109375" style="52" customWidth="1"/>
    <col min="10784" max="10797" width="3.85546875" style="52" customWidth="1"/>
    <col min="10798" max="10798" width="5.28515625" style="52" customWidth="1"/>
    <col min="10799" max="10799" width="3.85546875" style="52" customWidth="1"/>
    <col min="10800" max="10800" width="4.7109375" style="52" customWidth="1"/>
    <col min="10801" max="10806" width="3.85546875" style="52" customWidth="1"/>
    <col min="10807" max="10807" width="8.85546875" style="52" customWidth="1"/>
    <col min="10808" max="10808" width="7.7109375" style="52" customWidth="1"/>
    <col min="10809" max="11006" width="9.140625" style="52"/>
    <col min="11007" max="11007" width="5.85546875" style="52" customWidth="1"/>
    <col min="11008" max="11008" width="9.140625" style="52"/>
    <col min="11009" max="11009" width="27.7109375" style="52" customWidth="1"/>
    <col min="11010" max="11010" width="9.140625" style="52"/>
    <col min="11011" max="11027" width="3.85546875" style="52" customWidth="1"/>
    <col min="11028" max="11028" width="5.140625" style="52" customWidth="1"/>
    <col min="11029" max="11029" width="5" style="52" customWidth="1"/>
    <col min="11030" max="11030" width="4.5703125" style="52" customWidth="1"/>
    <col min="11031" max="11038" width="3.85546875" style="52" customWidth="1"/>
    <col min="11039" max="11039" width="3.7109375" style="52" customWidth="1"/>
    <col min="11040" max="11053" width="3.85546875" style="52" customWidth="1"/>
    <col min="11054" max="11054" width="5.28515625" style="52" customWidth="1"/>
    <col min="11055" max="11055" width="3.85546875" style="52" customWidth="1"/>
    <col min="11056" max="11056" width="4.7109375" style="52" customWidth="1"/>
    <col min="11057" max="11062" width="3.85546875" style="52" customWidth="1"/>
    <col min="11063" max="11063" width="8.85546875" style="52" customWidth="1"/>
    <col min="11064" max="11064" width="7.7109375" style="52" customWidth="1"/>
    <col min="11065" max="11262" width="9.140625" style="52"/>
    <col min="11263" max="11263" width="5.85546875" style="52" customWidth="1"/>
    <col min="11264" max="11264" width="9.140625" style="52"/>
    <col min="11265" max="11265" width="27.7109375" style="52" customWidth="1"/>
    <col min="11266" max="11266" width="9.140625" style="52"/>
    <col min="11267" max="11283" width="3.85546875" style="52" customWidth="1"/>
    <col min="11284" max="11284" width="5.140625" style="52" customWidth="1"/>
    <col min="11285" max="11285" width="5" style="52" customWidth="1"/>
    <col min="11286" max="11286" width="4.5703125" style="52" customWidth="1"/>
    <col min="11287" max="11294" width="3.85546875" style="52" customWidth="1"/>
    <col min="11295" max="11295" width="3.7109375" style="52" customWidth="1"/>
    <col min="11296" max="11309" width="3.85546875" style="52" customWidth="1"/>
    <col min="11310" max="11310" width="5.28515625" style="52" customWidth="1"/>
    <col min="11311" max="11311" width="3.85546875" style="52" customWidth="1"/>
    <col min="11312" max="11312" width="4.7109375" style="52" customWidth="1"/>
    <col min="11313" max="11318" width="3.85546875" style="52" customWidth="1"/>
    <col min="11319" max="11319" width="8.85546875" style="52" customWidth="1"/>
    <col min="11320" max="11320" width="7.7109375" style="52" customWidth="1"/>
    <col min="11321" max="11518" width="9.140625" style="52"/>
    <col min="11519" max="11519" width="5.85546875" style="52" customWidth="1"/>
    <col min="11520" max="11520" width="9.140625" style="52"/>
    <col min="11521" max="11521" width="27.7109375" style="52" customWidth="1"/>
    <col min="11522" max="11522" width="9.140625" style="52"/>
    <col min="11523" max="11539" width="3.85546875" style="52" customWidth="1"/>
    <col min="11540" max="11540" width="5.140625" style="52" customWidth="1"/>
    <col min="11541" max="11541" width="5" style="52" customWidth="1"/>
    <col min="11542" max="11542" width="4.5703125" style="52" customWidth="1"/>
    <col min="11543" max="11550" width="3.85546875" style="52" customWidth="1"/>
    <col min="11551" max="11551" width="3.7109375" style="52" customWidth="1"/>
    <col min="11552" max="11565" width="3.85546875" style="52" customWidth="1"/>
    <col min="11566" max="11566" width="5.28515625" style="52" customWidth="1"/>
    <col min="11567" max="11567" width="3.85546875" style="52" customWidth="1"/>
    <col min="11568" max="11568" width="4.7109375" style="52" customWidth="1"/>
    <col min="11569" max="11574" width="3.85546875" style="52" customWidth="1"/>
    <col min="11575" max="11575" width="8.85546875" style="52" customWidth="1"/>
    <col min="11576" max="11576" width="7.7109375" style="52" customWidth="1"/>
    <col min="11577" max="11774" width="9.140625" style="52"/>
    <col min="11775" max="11775" width="5.85546875" style="52" customWidth="1"/>
    <col min="11776" max="11776" width="9.140625" style="52"/>
    <col min="11777" max="11777" width="27.7109375" style="52" customWidth="1"/>
    <col min="11778" max="11778" width="9.140625" style="52"/>
    <col min="11779" max="11795" width="3.85546875" style="52" customWidth="1"/>
    <col min="11796" max="11796" width="5.140625" style="52" customWidth="1"/>
    <col min="11797" max="11797" width="5" style="52" customWidth="1"/>
    <col min="11798" max="11798" width="4.5703125" style="52" customWidth="1"/>
    <col min="11799" max="11806" width="3.85546875" style="52" customWidth="1"/>
    <col min="11807" max="11807" width="3.7109375" style="52" customWidth="1"/>
    <col min="11808" max="11821" width="3.85546875" style="52" customWidth="1"/>
    <col min="11822" max="11822" width="5.28515625" style="52" customWidth="1"/>
    <col min="11823" max="11823" width="3.85546875" style="52" customWidth="1"/>
    <col min="11824" max="11824" width="4.7109375" style="52" customWidth="1"/>
    <col min="11825" max="11830" width="3.85546875" style="52" customWidth="1"/>
    <col min="11831" max="11831" width="8.85546875" style="52" customWidth="1"/>
    <col min="11832" max="11832" width="7.7109375" style="52" customWidth="1"/>
    <col min="11833" max="12030" width="9.140625" style="52"/>
    <col min="12031" max="12031" width="5.85546875" style="52" customWidth="1"/>
    <col min="12032" max="12032" width="9.140625" style="52"/>
    <col min="12033" max="12033" width="27.7109375" style="52" customWidth="1"/>
    <col min="12034" max="12034" width="9.140625" style="52"/>
    <col min="12035" max="12051" width="3.85546875" style="52" customWidth="1"/>
    <col min="12052" max="12052" width="5.140625" style="52" customWidth="1"/>
    <col min="12053" max="12053" width="5" style="52" customWidth="1"/>
    <col min="12054" max="12054" width="4.5703125" style="52" customWidth="1"/>
    <col min="12055" max="12062" width="3.85546875" style="52" customWidth="1"/>
    <col min="12063" max="12063" width="3.7109375" style="52" customWidth="1"/>
    <col min="12064" max="12077" width="3.85546875" style="52" customWidth="1"/>
    <col min="12078" max="12078" width="5.28515625" style="52" customWidth="1"/>
    <col min="12079" max="12079" width="3.85546875" style="52" customWidth="1"/>
    <col min="12080" max="12080" width="4.7109375" style="52" customWidth="1"/>
    <col min="12081" max="12086" width="3.85546875" style="52" customWidth="1"/>
    <col min="12087" max="12087" width="8.85546875" style="52" customWidth="1"/>
    <col min="12088" max="12088" width="7.7109375" style="52" customWidth="1"/>
    <col min="12089" max="12286" width="9.140625" style="52"/>
    <col min="12287" max="12287" width="5.85546875" style="52" customWidth="1"/>
    <col min="12288" max="12288" width="9.140625" style="52"/>
    <col min="12289" max="12289" width="27.7109375" style="52" customWidth="1"/>
    <col min="12290" max="12290" width="9.140625" style="52"/>
    <col min="12291" max="12307" width="3.85546875" style="52" customWidth="1"/>
    <col min="12308" max="12308" width="5.140625" style="52" customWidth="1"/>
    <col min="12309" max="12309" width="5" style="52" customWidth="1"/>
    <col min="12310" max="12310" width="4.5703125" style="52" customWidth="1"/>
    <col min="12311" max="12318" width="3.85546875" style="52" customWidth="1"/>
    <col min="12319" max="12319" width="3.7109375" style="52" customWidth="1"/>
    <col min="12320" max="12333" width="3.85546875" style="52" customWidth="1"/>
    <col min="12334" max="12334" width="5.28515625" style="52" customWidth="1"/>
    <col min="12335" max="12335" width="3.85546875" style="52" customWidth="1"/>
    <col min="12336" max="12336" width="4.7109375" style="52" customWidth="1"/>
    <col min="12337" max="12342" width="3.85546875" style="52" customWidth="1"/>
    <col min="12343" max="12343" width="8.85546875" style="52" customWidth="1"/>
    <col min="12344" max="12344" width="7.7109375" style="52" customWidth="1"/>
    <col min="12345" max="12542" width="9.140625" style="52"/>
    <col min="12543" max="12543" width="5.85546875" style="52" customWidth="1"/>
    <col min="12544" max="12544" width="9.140625" style="52"/>
    <col min="12545" max="12545" width="27.7109375" style="52" customWidth="1"/>
    <col min="12546" max="12546" width="9.140625" style="52"/>
    <col min="12547" max="12563" width="3.85546875" style="52" customWidth="1"/>
    <col min="12564" max="12564" width="5.140625" style="52" customWidth="1"/>
    <col min="12565" max="12565" width="5" style="52" customWidth="1"/>
    <col min="12566" max="12566" width="4.5703125" style="52" customWidth="1"/>
    <col min="12567" max="12574" width="3.85546875" style="52" customWidth="1"/>
    <col min="12575" max="12575" width="3.7109375" style="52" customWidth="1"/>
    <col min="12576" max="12589" width="3.85546875" style="52" customWidth="1"/>
    <col min="12590" max="12590" width="5.28515625" style="52" customWidth="1"/>
    <col min="12591" max="12591" width="3.85546875" style="52" customWidth="1"/>
    <col min="12592" max="12592" width="4.7109375" style="52" customWidth="1"/>
    <col min="12593" max="12598" width="3.85546875" style="52" customWidth="1"/>
    <col min="12599" max="12599" width="8.85546875" style="52" customWidth="1"/>
    <col min="12600" max="12600" width="7.7109375" style="52" customWidth="1"/>
    <col min="12601" max="12798" width="9.140625" style="52"/>
    <col min="12799" max="12799" width="5.85546875" style="52" customWidth="1"/>
    <col min="12800" max="12800" width="9.140625" style="52"/>
    <col min="12801" max="12801" width="27.7109375" style="52" customWidth="1"/>
    <col min="12802" max="12802" width="9.140625" style="52"/>
    <col min="12803" max="12819" width="3.85546875" style="52" customWidth="1"/>
    <col min="12820" max="12820" width="5.140625" style="52" customWidth="1"/>
    <col min="12821" max="12821" width="5" style="52" customWidth="1"/>
    <col min="12822" max="12822" width="4.5703125" style="52" customWidth="1"/>
    <col min="12823" max="12830" width="3.85546875" style="52" customWidth="1"/>
    <col min="12831" max="12831" width="3.7109375" style="52" customWidth="1"/>
    <col min="12832" max="12845" width="3.85546875" style="52" customWidth="1"/>
    <col min="12846" max="12846" width="5.28515625" style="52" customWidth="1"/>
    <col min="12847" max="12847" width="3.85546875" style="52" customWidth="1"/>
    <col min="12848" max="12848" width="4.7109375" style="52" customWidth="1"/>
    <col min="12849" max="12854" width="3.85546875" style="52" customWidth="1"/>
    <col min="12855" max="12855" width="8.85546875" style="52" customWidth="1"/>
    <col min="12856" max="12856" width="7.7109375" style="52" customWidth="1"/>
    <col min="12857" max="13054" width="9.140625" style="52"/>
    <col min="13055" max="13055" width="5.85546875" style="52" customWidth="1"/>
    <col min="13056" max="13056" width="9.140625" style="52"/>
    <col min="13057" max="13057" width="27.7109375" style="52" customWidth="1"/>
    <col min="13058" max="13058" width="9.140625" style="52"/>
    <col min="13059" max="13075" width="3.85546875" style="52" customWidth="1"/>
    <col min="13076" max="13076" width="5.140625" style="52" customWidth="1"/>
    <col min="13077" max="13077" width="5" style="52" customWidth="1"/>
    <col min="13078" max="13078" width="4.5703125" style="52" customWidth="1"/>
    <col min="13079" max="13086" width="3.85546875" style="52" customWidth="1"/>
    <col min="13087" max="13087" width="3.7109375" style="52" customWidth="1"/>
    <col min="13088" max="13101" width="3.85546875" style="52" customWidth="1"/>
    <col min="13102" max="13102" width="5.28515625" style="52" customWidth="1"/>
    <col min="13103" max="13103" width="3.85546875" style="52" customWidth="1"/>
    <col min="13104" max="13104" width="4.7109375" style="52" customWidth="1"/>
    <col min="13105" max="13110" width="3.85546875" style="52" customWidth="1"/>
    <col min="13111" max="13111" width="8.85546875" style="52" customWidth="1"/>
    <col min="13112" max="13112" width="7.7109375" style="52" customWidth="1"/>
    <col min="13113" max="13310" width="9.140625" style="52"/>
    <col min="13311" max="13311" width="5.85546875" style="52" customWidth="1"/>
    <col min="13312" max="13312" width="9.140625" style="52"/>
    <col min="13313" max="13313" width="27.7109375" style="52" customWidth="1"/>
    <col min="13314" max="13314" width="9.140625" style="52"/>
    <col min="13315" max="13331" width="3.85546875" style="52" customWidth="1"/>
    <col min="13332" max="13332" width="5.140625" style="52" customWidth="1"/>
    <col min="13333" max="13333" width="5" style="52" customWidth="1"/>
    <col min="13334" max="13334" width="4.5703125" style="52" customWidth="1"/>
    <col min="13335" max="13342" width="3.85546875" style="52" customWidth="1"/>
    <col min="13343" max="13343" width="3.7109375" style="52" customWidth="1"/>
    <col min="13344" max="13357" width="3.85546875" style="52" customWidth="1"/>
    <col min="13358" max="13358" width="5.28515625" style="52" customWidth="1"/>
    <col min="13359" max="13359" width="3.85546875" style="52" customWidth="1"/>
    <col min="13360" max="13360" width="4.7109375" style="52" customWidth="1"/>
    <col min="13361" max="13366" width="3.85546875" style="52" customWidth="1"/>
    <col min="13367" max="13367" width="8.85546875" style="52" customWidth="1"/>
    <col min="13368" max="13368" width="7.7109375" style="52" customWidth="1"/>
    <col min="13369" max="13566" width="9.140625" style="52"/>
    <col min="13567" max="13567" width="5.85546875" style="52" customWidth="1"/>
    <col min="13568" max="13568" width="9.140625" style="52"/>
    <col min="13569" max="13569" width="27.7109375" style="52" customWidth="1"/>
    <col min="13570" max="13570" width="9.140625" style="52"/>
    <col min="13571" max="13587" width="3.85546875" style="52" customWidth="1"/>
    <col min="13588" max="13588" width="5.140625" style="52" customWidth="1"/>
    <col min="13589" max="13589" width="5" style="52" customWidth="1"/>
    <col min="13590" max="13590" width="4.5703125" style="52" customWidth="1"/>
    <col min="13591" max="13598" width="3.85546875" style="52" customWidth="1"/>
    <col min="13599" max="13599" width="3.7109375" style="52" customWidth="1"/>
    <col min="13600" max="13613" width="3.85546875" style="52" customWidth="1"/>
    <col min="13614" max="13614" width="5.28515625" style="52" customWidth="1"/>
    <col min="13615" max="13615" width="3.85546875" style="52" customWidth="1"/>
    <col min="13616" max="13616" width="4.7109375" style="52" customWidth="1"/>
    <col min="13617" max="13622" width="3.85546875" style="52" customWidth="1"/>
    <col min="13623" max="13623" width="8.85546875" style="52" customWidth="1"/>
    <col min="13624" max="13624" width="7.7109375" style="52" customWidth="1"/>
    <col min="13625" max="13822" width="9.140625" style="52"/>
    <col min="13823" max="13823" width="5.85546875" style="52" customWidth="1"/>
    <col min="13824" max="13824" width="9.140625" style="52"/>
    <col min="13825" max="13825" width="27.7109375" style="52" customWidth="1"/>
    <col min="13826" max="13826" width="9.140625" style="52"/>
    <col min="13827" max="13843" width="3.85546875" style="52" customWidth="1"/>
    <col min="13844" max="13844" width="5.140625" style="52" customWidth="1"/>
    <col min="13845" max="13845" width="5" style="52" customWidth="1"/>
    <col min="13846" max="13846" width="4.5703125" style="52" customWidth="1"/>
    <col min="13847" max="13854" width="3.85546875" style="52" customWidth="1"/>
    <col min="13855" max="13855" width="3.7109375" style="52" customWidth="1"/>
    <col min="13856" max="13869" width="3.85546875" style="52" customWidth="1"/>
    <col min="13870" max="13870" width="5.28515625" style="52" customWidth="1"/>
    <col min="13871" max="13871" width="3.85546875" style="52" customWidth="1"/>
    <col min="13872" max="13872" width="4.7109375" style="52" customWidth="1"/>
    <col min="13873" max="13878" width="3.85546875" style="52" customWidth="1"/>
    <col min="13879" max="13879" width="8.85546875" style="52" customWidth="1"/>
    <col min="13880" max="13880" width="7.7109375" style="52" customWidth="1"/>
    <col min="13881" max="14078" width="9.140625" style="52"/>
    <col min="14079" max="14079" width="5.85546875" style="52" customWidth="1"/>
    <col min="14080" max="14080" width="9.140625" style="52"/>
    <col min="14081" max="14081" width="27.7109375" style="52" customWidth="1"/>
    <col min="14082" max="14082" width="9.140625" style="52"/>
    <col min="14083" max="14099" width="3.85546875" style="52" customWidth="1"/>
    <col min="14100" max="14100" width="5.140625" style="52" customWidth="1"/>
    <col min="14101" max="14101" width="5" style="52" customWidth="1"/>
    <col min="14102" max="14102" width="4.5703125" style="52" customWidth="1"/>
    <col min="14103" max="14110" width="3.85546875" style="52" customWidth="1"/>
    <col min="14111" max="14111" width="3.7109375" style="52" customWidth="1"/>
    <col min="14112" max="14125" width="3.85546875" style="52" customWidth="1"/>
    <col min="14126" max="14126" width="5.28515625" style="52" customWidth="1"/>
    <col min="14127" max="14127" width="3.85546875" style="52" customWidth="1"/>
    <col min="14128" max="14128" width="4.7109375" style="52" customWidth="1"/>
    <col min="14129" max="14134" width="3.85546875" style="52" customWidth="1"/>
    <col min="14135" max="14135" width="8.85546875" style="52" customWidth="1"/>
    <col min="14136" max="14136" width="7.7109375" style="52" customWidth="1"/>
    <col min="14137" max="14334" width="9.140625" style="52"/>
    <col min="14335" max="14335" width="5.85546875" style="52" customWidth="1"/>
    <col min="14336" max="14336" width="9.140625" style="52"/>
    <col min="14337" max="14337" width="27.7109375" style="52" customWidth="1"/>
    <col min="14338" max="14338" width="9.140625" style="52"/>
    <col min="14339" max="14355" width="3.85546875" style="52" customWidth="1"/>
    <col min="14356" max="14356" width="5.140625" style="52" customWidth="1"/>
    <col min="14357" max="14357" width="5" style="52" customWidth="1"/>
    <col min="14358" max="14358" width="4.5703125" style="52" customWidth="1"/>
    <col min="14359" max="14366" width="3.85546875" style="52" customWidth="1"/>
    <col min="14367" max="14367" width="3.7109375" style="52" customWidth="1"/>
    <col min="14368" max="14381" width="3.85546875" style="52" customWidth="1"/>
    <col min="14382" max="14382" width="5.28515625" style="52" customWidth="1"/>
    <col min="14383" max="14383" width="3.85546875" style="52" customWidth="1"/>
    <col min="14384" max="14384" width="4.7109375" style="52" customWidth="1"/>
    <col min="14385" max="14390" width="3.85546875" style="52" customWidth="1"/>
    <col min="14391" max="14391" width="8.85546875" style="52" customWidth="1"/>
    <col min="14392" max="14392" width="7.7109375" style="52" customWidth="1"/>
    <col min="14393" max="14590" width="9.140625" style="52"/>
    <col min="14591" max="14591" width="5.85546875" style="52" customWidth="1"/>
    <col min="14592" max="14592" width="9.140625" style="52"/>
    <col min="14593" max="14593" width="27.7109375" style="52" customWidth="1"/>
    <col min="14594" max="14594" width="9.140625" style="52"/>
    <col min="14595" max="14611" width="3.85546875" style="52" customWidth="1"/>
    <col min="14612" max="14612" width="5.140625" style="52" customWidth="1"/>
    <col min="14613" max="14613" width="5" style="52" customWidth="1"/>
    <col min="14614" max="14614" width="4.5703125" style="52" customWidth="1"/>
    <col min="14615" max="14622" width="3.85546875" style="52" customWidth="1"/>
    <col min="14623" max="14623" width="3.7109375" style="52" customWidth="1"/>
    <col min="14624" max="14637" width="3.85546875" style="52" customWidth="1"/>
    <col min="14638" max="14638" width="5.28515625" style="52" customWidth="1"/>
    <col min="14639" max="14639" width="3.85546875" style="52" customWidth="1"/>
    <col min="14640" max="14640" width="4.7109375" style="52" customWidth="1"/>
    <col min="14641" max="14646" width="3.85546875" style="52" customWidth="1"/>
    <col min="14647" max="14647" width="8.85546875" style="52" customWidth="1"/>
    <col min="14648" max="14648" width="7.7109375" style="52" customWidth="1"/>
    <col min="14649" max="14846" width="9.140625" style="52"/>
    <col min="14847" max="14847" width="5.85546875" style="52" customWidth="1"/>
    <col min="14848" max="14848" width="9.140625" style="52"/>
    <col min="14849" max="14849" width="27.7109375" style="52" customWidth="1"/>
    <col min="14850" max="14850" width="9.140625" style="52"/>
    <col min="14851" max="14867" width="3.85546875" style="52" customWidth="1"/>
    <col min="14868" max="14868" width="5.140625" style="52" customWidth="1"/>
    <col min="14869" max="14869" width="5" style="52" customWidth="1"/>
    <col min="14870" max="14870" width="4.5703125" style="52" customWidth="1"/>
    <col min="14871" max="14878" width="3.85546875" style="52" customWidth="1"/>
    <col min="14879" max="14879" width="3.7109375" style="52" customWidth="1"/>
    <col min="14880" max="14893" width="3.85546875" style="52" customWidth="1"/>
    <col min="14894" max="14894" width="5.28515625" style="52" customWidth="1"/>
    <col min="14895" max="14895" width="3.85546875" style="52" customWidth="1"/>
    <col min="14896" max="14896" width="4.7109375" style="52" customWidth="1"/>
    <col min="14897" max="14902" width="3.85546875" style="52" customWidth="1"/>
    <col min="14903" max="14903" width="8.85546875" style="52" customWidth="1"/>
    <col min="14904" max="14904" width="7.7109375" style="52" customWidth="1"/>
    <col min="14905" max="15102" width="9.140625" style="52"/>
    <col min="15103" max="15103" width="5.85546875" style="52" customWidth="1"/>
    <col min="15104" max="15104" width="9.140625" style="52"/>
    <col min="15105" max="15105" width="27.7109375" style="52" customWidth="1"/>
    <col min="15106" max="15106" width="9.140625" style="52"/>
    <col min="15107" max="15123" width="3.85546875" style="52" customWidth="1"/>
    <col min="15124" max="15124" width="5.140625" style="52" customWidth="1"/>
    <col min="15125" max="15125" width="5" style="52" customWidth="1"/>
    <col min="15126" max="15126" width="4.5703125" style="52" customWidth="1"/>
    <col min="15127" max="15134" width="3.85546875" style="52" customWidth="1"/>
    <col min="15135" max="15135" width="3.7109375" style="52" customWidth="1"/>
    <col min="15136" max="15149" width="3.85546875" style="52" customWidth="1"/>
    <col min="15150" max="15150" width="5.28515625" style="52" customWidth="1"/>
    <col min="15151" max="15151" width="3.85546875" style="52" customWidth="1"/>
    <col min="15152" max="15152" width="4.7109375" style="52" customWidth="1"/>
    <col min="15153" max="15158" width="3.85546875" style="52" customWidth="1"/>
    <col min="15159" max="15159" width="8.85546875" style="52" customWidth="1"/>
    <col min="15160" max="15160" width="7.7109375" style="52" customWidth="1"/>
    <col min="15161" max="15358" width="9.140625" style="52"/>
    <col min="15359" max="15359" width="5.85546875" style="52" customWidth="1"/>
    <col min="15360" max="15360" width="9.140625" style="52"/>
    <col min="15361" max="15361" width="27.7109375" style="52" customWidth="1"/>
    <col min="15362" max="15362" width="9.140625" style="52"/>
    <col min="15363" max="15379" width="3.85546875" style="52" customWidth="1"/>
    <col min="15380" max="15380" width="5.140625" style="52" customWidth="1"/>
    <col min="15381" max="15381" width="5" style="52" customWidth="1"/>
    <col min="15382" max="15382" width="4.5703125" style="52" customWidth="1"/>
    <col min="15383" max="15390" width="3.85546875" style="52" customWidth="1"/>
    <col min="15391" max="15391" width="3.7109375" style="52" customWidth="1"/>
    <col min="15392" max="15405" width="3.85546875" style="52" customWidth="1"/>
    <col min="15406" max="15406" width="5.28515625" style="52" customWidth="1"/>
    <col min="15407" max="15407" width="3.85546875" style="52" customWidth="1"/>
    <col min="15408" max="15408" width="4.7109375" style="52" customWidth="1"/>
    <col min="15409" max="15414" width="3.85546875" style="52" customWidth="1"/>
    <col min="15415" max="15415" width="8.85546875" style="52" customWidth="1"/>
    <col min="15416" max="15416" width="7.7109375" style="52" customWidth="1"/>
    <col min="15417" max="15614" width="9.140625" style="52"/>
    <col min="15615" max="15615" width="5.85546875" style="52" customWidth="1"/>
    <col min="15616" max="15616" width="9.140625" style="52"/>
    <col min="15617" max="15617" width="27.7109375" style="52" customWidth="1"/>
    <col min="15618" max="15618" width="9.140625" style="52"/>
    <col min="15619" max="15635" width="3.85546875" style="52" customWidth="1"/>
    <col min="15636" max="15636" width="5.140625" style="52" customWidth="1"/>
    <col min="15637" max="15637" width="5" style="52" customWidth="1"/>
    <col min="15638" max="15638" width="4.5703125" style="52" customWidth="1"/>
    <col min="15639" max="15646" width="3.85546875" style="52" customWidth="1"/>
    <col min="15647" max="15647" width="3.7109375" style="52" customWidth="1"/>
    <col min="15648" max="15661" width="3.85546875" style="52" customWidth="1"/>
    <col min="15662" max="15662" width="5.28515625" style="52" customWidth="1"/>
    <col min="15663" max="15663" width="3.85546875" style="52" customWidth="1"/>
    <col min="15664" max="15664" width="4.7109375" style="52" customWidth="1"/>
    <col min="15665" max="15670" width="3.85546875" style="52" customWidth="1"/>
    <col min="15671" max="15671" width="8.85546875" style="52" customWidth="1"/>
    <col min="15672" max="15672" width="7.7109375" style="52" customWidth="1"/>
    <col min="15673" max="15870" width="9.140625" style="52"/>
    <col min="15871" max="15871" width="5.85546875" style="52" customWidth="1"/>
    <col min="15872" max="15872" width="9.140625" style="52"/>
    <col min="15873" max="15873" width="27.7109375" style="52" customWidth="1"/>
    <col min="15874" max="15874" width="9.140625" style="52"/>
    <col min="15875" max="15891" width="3.85546875" style="52" customWidth="1"/>
    <col min="15892" max="15892" width="5.140625" style="52" customWidth="1"/>
    <col min="15893" max="15893" width="5" style="52" customWidth="1"/>
    <col min="15894" max="15894" width="4.5703125" style="52" customWidth="1"/>
    <col min="15895" max="15902" width="3.85546875" style="52" customWidth="1"/>
    <col min="15903" max="15903" width="3.7109375" style="52" customWidth="1"/>
    <col min="15904" max="15917" width="3.85546875" style="52" customWidth="1"/>
    <col min="15918" max="15918" width="5.28515625" style="52" customWidth="1"/>
    <col min="15919" max="15919" width="3.85546875" style="52" customWidth="1"/>
    <col min="15920" max="15920" width="4.7109375" style="52" customWidth="1"/>
    <col min="15921" max="15926" width="3.85546875" style="52" customWidth="1"/>
    <col min="15927" max="15927" width="8.85546875" style="52" customWidth="1"/>
    <col min="15928" max="15928" width="7.7109375" style="52" customWidth="1"/>
    <col min="15929" max="16126" width="9.140625" style="52"/>
    <col min="16127" max="16127" width="5.85546875" style="52" customWidth="1"/>
    <col min="16128" max="16128" width="9.140625" style="52"/>
    <col min="16129" max="16129" width="27.7109375" style="52" customWidth="1"/>
    <col min="16130" max="16130" width="9.140625" style="52"/>
    <col min="16131" max="16147" width="3.85546875" style="52" customWidth="1"/>
    <col min="16148" max="16148" width="5.140625" style="52" customWidth="1"/>
    <col min="16149" max="16149" width="5" style="52" customWidth="1"/>
    <col min="16150" max="16150" width="4.5703125" style="52" customWidth="1"/>
    <col min="16151" max="16158" width="3.85546875" style="52" customWidth="1"/>
    <col min="16159" max="16159" width="3.7109375" style="52" customWidth="1"/>
    <col min="16160" max="16173" width="3.85546875" style="52" customWidth="1"/>
    <col min="16174" max="16174" width="5.28515625" style="52" customWidth="1"/>
    <col min="16175" max="16175" width="3.85546875" style="52" customWidth="1"/>
    <col min="16176" max="16176" width="4.7109375" style="52" customWidth="1"/>
    <col min="16177" max="16182" width="3.85546875" style="52" customWidth="1"/>
    <col min="16183" max="16183" width="8.85546875" style="52" customWidth="1"/>
    <col min="16184" max="16184" width="7.7109375" style="52" customWidth="1"/>
    <col min="16185" max="16384" width="9.140625" style="52"/>
  </cols>
  <sheetData>
    <row r="1" spans="2:61" s="189" customFormat="1" ht="33" customHeight="1" thickBot="1" x14ac:dyDescent="0.35">
      <c r="B1" s="194" t="s">
        <v>109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88"/>
      <c r="BF1" s="188"/>
      <c r="BG1" s="188"/>
      <c r="BH1" s="188"/>
      <c r="BI1" s="188"/>
    </row>
    <row r="2" spans="2:61" ht="27" customHeight="1" x14ac:dyDescent="0.3">
      <c r="B2" s="195" t="s">
        <v>0</v>
      </c>
      <c r="C2" s="195" t="s">
        <v>175</v>
      </c>
      <c r="D2" s="199" t="s">
        <v>61</v>
      </c>
      <c r="E2" s="207"/>
      <c r="F2" s="207"/>
      <c r="G2" s="208"/>
      <c r="H2" s="209" t="s">
        <v>62</v>
      </c>
      <c r="I2" s="200" t="s">
        <v>63</v>
      </c>
      <c r="J2" s="200"/>
      <c r="K2" s="200"/>
      <c r="L2" s="209" t="s">
        <v>64</v>
      </c>
      <c r="M2" s="198" t="s">
        <v>65</v>
      </c>
      <c r="N2" s="199"/>
      <c r="O2" s="199"/>
      <c r="P2" s="212"/>
      <c r="Q2" s="200" t="s">
        <v>66</v>
      </c>
      <c r="R2" s="200"/>
      <c r="S2" s="200"/>
      <c r="T2" s="200"/>
      <c r="U2" s="209" t="s">
        <v>67</v>
      </c>
      <c r="V2" s="200" t="s">
        <v>68</v>
      </c>
      <c r="W2" s="200"/>
      <c r="X2" s="200"/>
      <c r="Y2" s="209" t="s">
        <v>69</v>
      </c>
      <c r="Z2" s="200" t="s">
        <v>70</v>
      </c>
      <c r="AA2" s="200"/>
      <c r="AB2" s="200"/>
      <c r="AC2" s="209" t="s">
        <v>71</v>
      </c>
      <c r="AD2" s="200" t="s">
        <v>72</v>
      </c>
      <c r="AE2" s="200"/>
      <c r="AF2" s="200"/>
      <c r="AG2" s="200"/>
      <c r="AH2" s="209" t="s">
        <v>73</v>
      </c>
      <c r="AI2" s="200" t="s">
        <v>74</v>
      </c>
      <c r="AJ2" s="200"/>
      <c r="AK2" s="200"/>
      <c r="AL2" s="209" t="s">
        <v>75</v>
      </c>
      <c r="AM2" s="198" t="s">
        <v>76</v>
      </c>
      <c r="AN2" s="199"/>
      <c r="AO2" s="199"/>
      <c r="AP2" s="212"/>
      <c r="AQ2" s="200" t="s">
        <v>77</v>
      </c>
      <c r="AR2" s="200"/>
      <c r="AS2" s="200"/>
      <c r="AT2" s="200"/>
      <c r="AU2" s="232" t="s">
        <v>78</v>
      </c>
      <c r="AV2" s="198" t="s">
        <v>1</v>
      </c>
      <c r="AW2" s="199"/>
      <c r="AX2" s="199"/>
      <c r="AY2" s="209" t="s">
        <v>79</v>
      </c>
      <c r="AZ2" s="200" t="s">
        <v>80</v>
      </c>
      <c r="BA2" s="200"/>
      <c r="BB2" s="200"/>
      <c r="BC2" s="198"/>
      <c r="BD2" s="218" t="s">
        <v>33</v>
      </c>
    </row>
    <row r="3" spans="2:61" ht="18.75" customHeight="1" x14ac:dyDescent="0.3">
      <c r="B3" s="196"/>
      <c r="C3" s="196"/>
      <c r="D3" s="214" t="s">
        <v>96</v>
      </c>
      <c r="E3" s="213" t="s">
        <v>97</v>
      </c>
      <c r="F3" s="213" t="s">
        <v>81</v>
      </c>
      <c r="G3" s="213" t="s">
        <v>82</v>
      </c>
      <c r="H3" s="210"/>
      <c r="I3" s="213" t="s">
        <v>98</v>
      </c>
      <c r="J3" s="213" t="s">
        <v>83</v>
      </c>
      <c r="K3" s="213" t="s">
        <v>84</v>
      </c>
      <c r="L3" s="210"/>
      <c r="M3" s="213" t="s">
        <v>99</v>
      </c>
      <c r="N3" s="213" t="s">
        <v>100</v>
      </c>
      <c r="O3" s="213" t="s">
        <v>85</v>
      </c>
      <c r="P3" s="213" t="s">
        <v>86</v>
      </c>
      <c r="Q3" s="213" t="s">
        <v>96</v>
      </c>
      <c r="R3" s="213" t="s">
        <v>97</v>
      </c>
      <c r="S3" s="213" t="s">
        <v>81</v>
      </c>
      <c r="T3" s="213" t="s">
        <v>82</v>
      </c>
      <c r="U3" s="210"/>
      <c r="V3" s="213" t="s">
        <v>101</v>
      </c>
      <c r="W3" s="213" t="s">
        <v>102</v>
      </c>
      <c r="X3" s="213" t="s">
        <v>87</v>
      </c>
      <c r="Y3" s="210"/>
      <c r="Z3" s="213" t="s">
        <v>103</v>
      </c>
      <c r="AA3" s="213" t="s">
        <v>104</v>
      </c>
      <c r="AB3" s="213" t="s">
        <v>88</v>
      </c>
      <c r="AC3" s="210"/>
      <c r="AD3" s="213" t="s">
        <v>103</v>
      </c>
      <c r="AE3" s="213" t="s">
        <v>104</v>
      </c>
      <c r="AF3" s="213" t="s">
        <v>88</v>
      </c>
      <c r="AG3" s="213" t="s">
        <v>89</v>
      </c>
      <c r="AH3" s="210"/>
      <c r="AI3" s="213" t="s">
        <v>98</v>
      </c>
      <c r="AJ3" s="213" t="s">
        <v>83</v>
      </c>
      <c r="AK3" s="213" t="s">
        <v>84</v>
      </c>
      <c r="AL3" s="210"/>
      <c r="AM3" s="213" t="s">
        <v>105</v>
      </c>
      <c r="AN3" s="213" t="s">
        <v>106</v>
      </c>
      <c r="AO3" s="213" t="s">
        <v>90</v>
      </c>
      <c r="AP3" s="213" t="s">
        <v>91</v>
      </c>
      <c r="AQ3" s="213" t="s">
        <v>96</v>
      </c>
      <c r="AR3" s="213" t="s">
        <v>97</v>
      </c>
      <c r="AS3" s="213" t="s">
        <v>81</v>
      </c>
      <c r="AT3" s="213" t="s">
        <v>82</v>
      </c>
      <c r="AU3" s="233"/>
      <c r="AV3" s="213" t="s">
        <v>98</v>
      </c>
      <c r="AW3" s="213" t="s">
        <v>83</v>
      </c>
      <c r="AX3" s="213" t="s">
        <v>84</v>
      </c>
      <c r="AY3" s="210"/>
      <c r="AZ3" s="217" t="s">
        <v>92</v>
      </c>
      <c r="BA3" s="217" t="s">
        <v>93</v>
      </c>
      <c r="BB3" s="217" t="s">
        <v>94</v>
      </c>
      <c r="BC3" s="216" t="s">
        <v>95</v>
      </c>
      <c r="BD3" s="219"/>
    </row>
    <row r="4" spans="2:61" ht="60.75" customHeight="1" x14ac:dyDescent="0.3">
      <c r="B4" s="196"/>
      <c r="C4" s="196"/>
      <c r="D4" s="215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34"/>
      <c r="AV4" s="211"/>
      <c r="AW4" s="211"/>
      <c r="AX4" s="211"/>
      <c r="AY4" s="211"/>
      <c r="AZ4" s="217"/>
      <c r="BA4" s="217"/>
      <c r="BB4" s="217"/>
      <c r="BC4" s="216"/>
      <c r="BD4" s="219"/>
    </row>
    <row r="5" spans="2:61" x14ac:dyDescent="0.3">
      <c r="B5" s="196"/>
      <c r="C5" s="196"/>
      <c r="D5" s="221" t="s">
        <v>2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3"/>
      <c r="BD5" s="219"/>
    </row>
    <row r="6" spans="2:61" ht="24.75" customHeight="1" thickBot="1" x14ac:dyDescent="0.35">
      <c r="B6" s="197"/>
      <c r="C6" s="197"/>
      <c r="D6" s="363">
        <v>1</v>
      </c>
      <c r="E6" s="364">
        <v>2</v>
      </c>
      <c r="F6" s="364">
        <v>3</v>
      </c>
      <c r="G6" s="364">
        <v>4</v>
      </c>
      <c r="H6" s="364">
        <v>5</v>
      </c>
      <c r="I6" s="364">
        <v>6</v>
      </c>
      <c r="J6" s="364">
        <v>7</v>
      </c>
      <c r="K6" s="365">
        <v>8</v>
      </c>
      <c r="L6" s="365">
        <v>9</v>
      </c>
      <c r="M6" s="365">
        <v>10</v>
      </c>
      <c r="N6" s="365">
        <v>11</v>
      </c>
      <c r="O6" s="365">
        <v>12</v>
      </c>
      <c r="P6" s="365">
        <v>13</v>
      </c>
      <c r="Q6" s="365">
        <v>14</v>
      </c>
      <c r="R6" s="365">
        <v>15</v>
      </c>
      <c r="S6" s="365">
        <v>16</v>
      </c>
      <c r="T6" s="365">
        <v>17</v>
      </c>
      <c r="U6" s="365">
        <v>18</v>
      </c>
      <c r="V6" s="365">
        <v>19</v>
      </c>
      <c r="W6" s="365">
        <v>20</v>
      </c>
      <c r="X6" s="365">
        <v>21</v>
      </c>
      <c r="Y6" s="365">
        <v>22</v>
      </c>
      <c r="Z6" s="365">
        <v>23</v>
      </c>
      <c r="AA6" s="365">
        <v>24</v>
      </c>
      <c r="AB6" s="365">
        <v>25</v>
      </c>
      <c r="AC6" s="365">
        <v>26</v>
      </c>
      <c r="AD6" s="365">
        <v>27</v>
      </c>
      <c r="AE6" s="365">
        <v>28</v>
      </c>
      <c r="AF6" s="365">
        <v>29</v>
      </c>
      <c r="AG6" s="365">
        <v>30</v>
      </c>
      <c r="AH6" s="365">
        <v>31</v>
      </c>
      <c r="AI6" s="365">
        <v>32</v>
      </c>
      <c r="AJ6" s="365">
        <v>33</v>
      </c>
      <c r="AK6" s="365">
        <v>34</v>
      </c>
      <c r="AL6" s="365">
        <v>35</v>
      </c>
      <c r="AM6" s="365">
        <v>36</v>
      </c>
      <c r="AN6" s="365">
        <v>37</v>
      </c>
      <c r="AO6" s="365">
        <v>38</v>
      </c>
      <c r="AP6" s="365">
        <v>39</v>
      </c>
      <c r="AQ6" s="365">
        <v>40</v>
      </c>
      <c r="AR6" s="365">
        <v>41</v>
      </c>
      <c r="AS6" s="365">
        <v>42</v>
      </c>
      <c r="AT6" s="365">
        <v>43</v>
      </c>
      <c r="AU6" s="366">
        <v>44</v>
      </c>
      <c r="AV6" s="365">
        <v>45</v>
      </c>
      <c r="AW6" s="365">
        <v>46</v>
      </c>
      <c r="AX6" s="365">
        <v>47</v>
      </c>
      <c r="AY6" s="365">
        <v>48</v>
      </c>
      <c r="AZ6" s="365">
        <v>49</v>
      </c>
      <c r="BA6" s="365">
        <v>50</v>
      </c>
      <c r="BB6" s="365">
        <v>51</v>
      </c>
      <c r="BC6" s="367">
        <v>52</v>
      </c>
      <c r="BD6" s="220"/>
    </row>
    <row r="7" spans="2:61" ht="30.75" customHeight="1" x14ac:dyDescent="0.3">
      <c r="B7" s="183" t="s">
        <v>45</v>
      </c>
      <c r="C7" s="184" t="s">
        <v>46</v>
      </c>
      <c r="D7" s="40"/>
      <c r="E7" s="6"/>
      <c r="F7" s="6"/>
      <c r="G7" s="6"/>
      <c r="H7" s="6"/>
      <c r="I7" s="6"/>
      <c r="J7" s="6"/>
      <c r="K7" s="2"/>
      <c r="L7" s="2"/>
      <c r="M7" s="2"/>
      <c r="N7" s="2"/>
      <c r="O7" s="2"/>
      <c r="P7" s="2"/>
      <c r="Q7" s="2"/>
      <c r="R7" s="2"/>
      <c r="S7" s="2"/>
      <c r="T7" s="2"/>
      <c r="U7" s="68"/>
      <c r="V7" s="3">
        <f>SUM(D7:T7)</f>
        <v>0</v>
      </c>
      <c r="W7" s="64">
        <v>2</v>
      </c>
      <c r="X7" s="64">
        <v>2</v>
      </c>
      <c r="Y7" s="64">
        <v>2</v>
      </c>
      <c r="Z7" s="64">
        <v>2</v>
      </c>
      <c r="AA7" s="64">
        <v>2</v>
      </c>
      <c r="AB7" s="64">
        <v>2</v>
      </c>
      <c r="AC7" s="64">
        <v>2</v>
      </c>
      <c r="AD7" s="64">
        <v>2</v>
      </c>
      <c r="AE7" s="64">
        <v>2</v>
      </c>
      <c r="AF7" s="64">
        <v>2</v>
      </c>
      <c r="AG7" s="64">
        <v>2</v>
      </c>
      <c r="AH7" s="64">
        <v>2</v>
      </c>
      <c r="AI7" s="64">
        <v>2</v>
      </c>
      <c r="AJ7" s="64">
        <v>2</v>
      </c>
      <c r="AK7" s="64">
        <v>2</v>
      </c>
      <c r="AL7" s="64">
        <v>2</v>
      </c>
      <c r="AM7" s="64">
        <v>2</v>
      </c>
      <c r="AN7" s="64">
        <v>2</v>
      </c>
      <c r="AO7" s="64">
        <v>2</v>
      </c>
      <c r="AP7" s="2">
        <v>2</v>
      </c>
      <c r="AQ7" s="8">
        <v>2</v>
      </c>
      <c r="AR7" s="2">
        <v>2</v>
      </c>
      <c r="AS7" s="2">
        <v>2</v>
      </c>
      <c r="AT7" s="131">
        <v>2</v>
      </c>
      <c r="AU7" s="2"/>
      <c r="AV7" s="3">
        <f>SUM(W7:AU7)</f>
        <v>48</v>
      </c>
      <c r="AW7" s="3"/>
      <c r="AX7" s="3"/>
      <c r="AY7" s="3"/>
      <c r="AZ7" s="3"/>
      <c r="BA7" s="3"/>
      <c r="BB7" s="3"/>
      <c r="BC7" s="41"/>
      <c r="BD7" s="95">
        <f>SUM(AV7,V7)</f>
        <v>48</v>
      </c>
    </row>
    <row r="8" spans="2:61" ht="30.75" customHeight="1" x14ac:dyDescent="0.3">
      <c r="B8" s="183" t="s">
        <v>47</v>
      </c>
      <c r="C8" s="184" t="s">
        <v>7</v>
      </c>
      <c r="D8" s="76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"/>
      <c r="U8" s="68"/>
      <c r="V8" s="13">
        <f t="shared" ref="V8:V21" si="0">SUM(D8:T8)</f>
        <v>0</v>
      </c>
      <c r="W8" s="16">
        <v>2</v>
      </c>
      <c r="X8" s="16">
        <v>2</v>
      </c>
      <c r="Y8" s="16">
        <v>2</v>
      </c>
      <c r="Z8" s="16">
        <v>2</v>
      </c>
      <c r="AA8" s="16">
        <v>2</v>
      </c>
      <c r="AB8" s="16">
        <v>2</v>
      </c>
      <c r="AC8" s="16">
        <v>2</v>
      </c>
      <c r="AD8" s="16">
        <v>2</v>
      </c>
      <c r="AE8" s="16">
        <v>2</v>
      </c>
      <c r="AF8" s="16">
        <v>2</v>
      </c>
      <c r="AG8" s="16">
        <v>2</v>
      </c>
      <c r="AH8" s="16">
        <v>2</v>
      </c>
      <c r="AI8" s="16">
        <v>2</v>
      </c>
      <c r="AJ8" s="16">
        <v>2</v>
      </c>
      <c r="AK8" s="16">
        <v>2</v>
      </c>
      <c r="AL8" s="16">
        <v>2</v>
      </c>
      <c r="AM8" s="16">
        <v>2</v>
      </c>
      <c r="AN8" s="16">
        <v>2</v>
      </c>
      <c r="AO8" s="16">
        <v>2</v>
      </c>
      <c r="AP8" s="19">
        <v>2</v>
      </c>
      <c r="AQ8" s="24">
        <v>2</v>
      </c>
      <c r="AR8" s="1">
        <v>2</v>
      </c>
      <c r="AS8" s="1">
        <v>2</v>
      </c>
      <c r="AT8" s="136">
        <v>2</v>
      </c>
      <c r="AU8" s="19"/>
      <c r="AV8" s="3">
        <f>SUM(W8:AT8)</f>
        <v>48</v>
      </c>
      <c r="AW8" s="3"/>
      <c r="AX8" s="3"/>
      <c r="AY8" s="3"/>
      <c r="AZ8" s="3"/>
      <c r="BA8" s="3"/>
      <c r="BB8" s="3"/>
      <c r="BC8" s="41"/>
      <c r="BD8" s="95">
        <f>SUM(AV8,V8)</f>
        <v>48</v>
      </c>
    </row>
    <row r="9" spans="2:61" s="54" customFormat="1" ht="30.75" customHeight="1" x14ac:dyDescent="0.25">
      <c r="B9" s="183" t="s">
        <v>13</v>
      </c>
      <c r="C9" s="184" t="s">
        <v>39</v>
      </c>
      <c r="D9" s="40">
        <v>2</v>
      </c>
      <c r="E9" s="6">
        <v>2</v>
      </c>
      <c r="F9" s="6">
        <v>2</v>
      </c>
      <c r="G9" s="6">
        <v>2</v>
      </c>
      <c r="H9" s="6">
        <v>2</v>
      </c>
      <c r="I9" s="6">
        <v>2</v>
      </c>
      <c r="J9" s="6">
        <v>2</v>
      </c>
      <c r="K9" s="6">
        <v>2</v>
      </c>
      <c r="L9" s="6">
        <v>2</v>
      </c>
      <c r="M9" s="6">
        <v>2</v>
      </c>
      <c r="N9" s="6">
        <v>2</v>
      </c>
      <c r="O9" s="6">
        <v>2</v>
      </c>
      <c r="P9" s="6">
        <v>2</v>
      </c>
      <c r="Q9" s="6">
        <v>2</v>
      </c>
      <c r="R9" s="6">
        <v>2</v>
      </c>
      <c r="S9" s="6">
        <v>2</v>
      </c>
      <c r="T9" s="6">
        <v>2</v>
      </c>
      <c r="U9" s="68"/>
      <c r="V9" s="3">
        <f t="shared" si="0"/>
        <v>34</v>
      </c>
      <c r="W9" s="6">
        <v>2</v>
      </c>
      <c r="X9" s="6">
        <v>2</v>
      </c>
      <c r="Y9" s="6">
        <v>2</v>
      </c>
      <c r="Z9" s="6">
        <v>2</v>
      </c>
      <c r="AA9" s="6">
        <v>2</v>
      </c>
      <c r="AB9" s="6">
        <v>2</v>
      </c>
      <c r="AC9" s="6">
        <v>2</v>
      </c>
      <c r="AD9" s="6">
        <v>2</v>
      </c>
      <c r="AE9" s="6">
        <v>2</v>
      </c>
      <c r="AF9" s="6">
        <v>2</v>
      </c>
      <c r="AG9" s="6">
        <v>2</v>
      </c>
      <c r="AH9" s="6">
        <v>2</v>
      </c>
      <c r="AI9" s="6">
        <v>2</v>
      </c>
      <c r="AJ9" s="6">
        <v>2</v>
      </c>
      <c r="AK9" s="6">
        <v>2</v>
      </c>
      <c r="AL9" s="6">
        <v>2</v>
      </c>
      <c r="AM9" s="6">
        <v>2</v>
      </c>
      <c r="AN9" s="6">
        <v>2</v>
      </c>
      <c r="AO9" s="6">
        <v>2</v>
      </c>
      <c r="AP9" s="6">
        <v>2</v>
      </c>
      <c r="AQ9" s="6">
        <v>2</v>
      </c>
      <c r="AR9" s="8">
        <v>2</v>
      </c>
      <c r="AS9" s="9">
        <v>2</v>
      </c>
      <c r="AT9" s="42">
        <v>2</v>
      </c>
      <c r="AU9" s="16"/>
      <c r="AV9" s="3">
        <f>SUM(W9:AU9)</f>
        <v>48</v>
      </c>
      <c r="AW9" s="3"/>
      <c r="AX9" s="3"/>
      <c r="AY9" s="3"/>
      <c r="AZ9" s="3"/>
      <c r="BA9" s="3"/>
      <c r="BB9" s="3"/>
      <c r="BC9" s="41"/>
      <c r="BD9" s="95">
        <f>SUM(V9,AV9)</f>
        <v>82</v>
      </c>
      <c r="BE9" s="53"/>
      <c r="BF9" s="53"/>
      <c r="BG9" s="53"/>
      <c r="BH9" s="53"/>
      <c r="BI9" s="53"/>
    </row>
    <row r="10" spans="2:61" s="54" customFormat="1" ht="30.75" customHeight="1" x14ac:dyDescent="0.25">
      <c r="B10" s="185" t="s">
        <v>14</v>
      </c>
      <c r="C10" s="186" t="s">
        <v>10</v>
      </c>
      <c r="D10" s="40">
        <v>2</v>
      </c>
      <c r="E10" s="6">
        <v>2</v>
      </c>
      <c r="F10" s="6">
        <v>2</v>
      </c>
      <c r="G10" s="6">
        <v>2</v>
      </c>
      <c r="H10" s="6">
        <v>2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6">
        <v>2</v>
      </c>
      <c r="O10" s="6">
        <v>2</v>
      </c>
      <c r="P10" s="6">
        <v>2</v>
      </c>
      <c r="Q10" s="6">
        <v>2</v>
      </c>
      <c r="R10" s="6">
        <v>2</v>
      </c>
      <c r="S10" s="6">
        <v>2</v>
      </c>
      <c r="T10" s="78">
        <v>2</v>
      </c>
      <c r="U10" s="12"/>
      <c r="V10" s="43">
        <f t="shared" si="0"/>
        <v>34</v>
      </c>
      <c r="W10" s="11">
        <v>2</v>
      </c>
      <c r="X10" s="6">
        <v>2</v>
      </c>
      <c r="Y10" s="6">
        <v>2</v>
      </c>
      <c r="Z10" s="6">
        <v>2</v>
      </c>
      <c r="AA10" s="6">
        <v>2</v>
      </c>
      <c r="AB10" s="6">
        <v>2</v>
      </c>
      <c r="AC10" s="6">
        <v>2</v>
      </c>
      <c r="AD10" s="6">
        <v>2</v>
      </c>
      <c r="AE10" s="6">
        <v>2</v>
      </c>
      <c r="AF10" s="6">
        <v>2</v>
      </c>
      <c r="AG10" s="6">
        <v>2</v>
      </c>
      <c r="AH10" s="6">
        <v>2</v>
      </c>
      <c r="AI10" s="6">
        <v>2</v>
      </c>
      <c r="AJ10" s="6">
        <v>2</v>
      </c>
      <c r="AK10" s="6">
        <v>2</v>
      </c>
      <c r="AL10" s="6">
        <v>2</v>
      </c>
      <c r="AM10" s="6">
        <v>2</v>
      </c>
      <c r="AN10" s="1">
        <v>2</v>
      </c>
      <c r="AO10" s="1">
        <v>2</v>
      </c>
      <c r="AP10" s="1">
        <v>2</v>
      </c>
      <c r="AQ10" s="11">
        <v>2</v>
      </c>
      <c r="AR10" s="11">
        <v>2</v>
      </c>
      <c r="AS10" s="11">
        <v>2</v>
      </c>
      <c r="AT10" s="132">
        <v>2</v>
      </c>
      <c r="AU10" s="19"/>
      <c r="AV10" s="13">
        <f>SUM(W10:AU10)</f>
        <v>48</v>
      </c>
      <c r="AW10" s="12"/>
      <c r="AX10" s="13"/>
      <c r="AY10" s="13"/>
      <c r="AZ10" s="13"/>
      <c r="BA10" s="13"/>
      <c r="BB10" s="13"/>
      <c r="BC10" s="43"/>
      <c r="BD10" s="87">
        <f>SUM(V10,AV10)</f>
        <v>82</v>
      </c>
      <c r="BE10" s="53"/>
      <c r="BF10" s="48"/>
      <c r="BG10" s="53"/>
      <c r="BH10" s="53"/>
      <c r="BI10" s="53"/>
    </row>
    <row r="11" spans="2:61" s="54" customFormat="1" ht="69" customHeight="1" x14ac:dyDescent="0.25">
      <c r="B11" s="185" t="s">
        <v>48</v>
      </c>
      <c r="C11" s="186" t="s">
        <v>112</v>
      </c>
      <c r="D11" s="40">
        <v>2</v>
      </c>
      <c r="E11" s="6">
        <v>2</v>
      </c>
      <c r="F11" s="6">
        <v>2</v>
      </c>
      <c r="G11" s="6">
        <v>2</v>
      </c>
      <c r="H11" s="6">
        <v>2</v>
      </c>
      <c r="I11" s="6">
        <v>2</v>
      </c>
      <c r="J11" s="6">
        <v>2</v>
      </c>
      <c r="K11" s="6">
        <v>2</v>
      </c>
      <c r="L11" s="6">
        <v>2</v>
      </c>
      <c r="M11" s="6">
        <v>2</v>
      </c>
      <c r="N11" s="6">
        <v>2</v>
      </c>
      <c r="O11" s="6">
        <v>2</v>
      </c>
      <c r="P11" s="6">
        <v>2</v>
      </c>
      <c r="Q11" s="6">
        <v>2</v>
      </c>
      <c r="R11" s="6">
        <v>2</v>
      </c>
      <c r="S11" s="6">
        <v>2</v>
      </c>
      <c r="T11" s="6">
        <v>2</v>
      </c>
      <c r="U11" s="12"/>
      <c r="V11" s="13">
        <f>SUM(D11:T11)</f>
        <v>34</v>
      </c>
      <c r="W11" s="16">
        <v>2</v>
      </c>
      <c r="X11" s="16">
        <v>2</v>
      </c>
      <c r="Y11" s="16">
        <v>2</v>
      </c>
      <c r="Z11" s="16">
        <v>2</v>
      </c>
      <c r="AA11" s="16">
        <v>2</v>
      </c>
      <c r="AB11" s="16">
        <v>2</v>
      </c>
      <c r="AC11" s="16">
        <v>2</v>
      </c>
      <c r="AD11" s="16">
        <v>2</v>
      </c>
      <c r="AE11" s="16">
        <v>2</v>
      </c>
      <c r="AF11" s="16">
        <v>2</v>
      </c>
      <c r="AG11" s="16">
        <v>2</v>
      </c>
      <c r="AH11" s="16">
        <v>2</v>
      </c>
      <c r="AI11" s="16">
        <v>2</v>
      </c>
      <c r="AJ11" s="16">
        <v>2</v>
      </c>
      <c r="AK11" s="16">
        <v>2</v>
      </c>
      <c r="AL11" s="16">
        <v>2</v>
      </c>
      <c r="AM11" s="16">
        <v>2</v>
      </c>
      <c r="AN11" s="16">
        <v>2</v>
      </c>
      <c r="AO11" s="16">
        <v>2</v>
      </c>
      <c r="AP11" s="19">
        <v>2</v>
      </c>
      <c r="AQ11" s="19">
        <v>2</v>
      </c>
      <c r="AR11" s="19">
        <v>2</v>
      </c>
      <c r="AS11" s="16">
        <v>2</v>
      </c>
      <c r="AT11" s="133">
        <v>2</v>
      </c>
      <c r="AU11" s="36"/>
      <c r="AV11" s="13">
        <f>SUM(W11:AT11)</f>
        <v>48</v>
      </c>
      <c r="AW11" s="12"/>
      <c r="AX11" s="13"/>
      <c r="AY11" s="13"/>
      <c r="AZ11" s="13"/>
      <c r="BA11" s="13"/>
      <c r="BB11" s="13"/>
      <c r="BC11" s="43"/>
      <c r="BD11" s="87">
        <f>SUM(V11,AV11,)</f>
        <v>82</v>
      </c>
      <c r="BE11" s="53"/>
      <c r="BF11" s="48"/>
      <c r="BG11" s="53"/>
      <c r="BH11" s="53"/>
      <c r="BI11" s="53"/>
    </row>
    <row r="12" spans="2:61" s="54" customFormat="1" ht="30.75" customHeight="1" x14ac:dyDescent="0.25">
      <c r="B12" s="185" t="s">
        <v>49</v>
      </c>
      <c r="C12" s="186" t="s">
        <v>12</v>
      </c>
      <c r="D12" s="40">
        <v>2</v>
      </c>
      <c r="E12" s="6">
        <v>2</v>
      </c>
      <c r="F12" s="6">
        <v>2</v>
      </c>
      <c r="G12" s="6">
        <v>2</v>
      </c>
      <c r="H12" s="6">
        <v>2</v>
      </c>
      <c r="I12" s="6">
        <v>2</v>
      </c>
      <c r="J12" s="6">
        <v>2</v>
      </c>
      <c r="K12" s="6">
        <v>2</v>
      </c>
      <c r="L12" s="6">
        <v>2</v>
      </c>
      <c r="M12" s="6">
        <v>2</v>
      </c>
      <c r="N12" s="6">
        <v>2</v>
      </c>
      <c r="O12" s="6">
        <v>2</v>
      </c>
      <c r="P12" s="6">
        <v>2</v>
      </c>
      <c r="Q12" s="6">
        <v>2</v>
      </c>
      <c r="R12" s="6">
        <v>2</v>
      </c>
      <c r="S12" s="6">
        <v>2</v>
      </c>
      <c r="T12" s="6">
        <v>2</v>
      </c>
      <c r="U12" s="12"/>
      <c r="V12" s="13">
        <f t="shared" si="0"/>
        <v>34</v>
      </c>
      <c r="W12" s="6">
        <v>2</v>
      </c>
      <c r="X12" s="6"/>
      <c r="Y12" s="6">
        <v>2</v>
      </c>
      <c r="Z12" s="6"/>
      <c r="AA12" s="6">
        <v>2</v>
      </c>
      <c r="AB12" s="6"/>
      <c r="AC12" s="6">
        <v>2</v>
      </c>
      <c r="AD12" s="6"/>
      <c r="AE12" s="6">
        <v>2</v>
      </c>
      <c r="AF12" s="6"/>
      <c r="AG12" s="6">
        <v>2</v>
      </c>
      <c r="AH12" s="6"/>
      <c r="AI12" s="6">
        <v>2</v>
      </c>
      <c r="AJ12" s="6"/>
      <c r="AK12" s="6">
        <v>2</v>
      </c>
      <c r="AL12" s="6"/>
      <c r="AM12" s="6">
        <v>2</v>
      </c>
      <c r="AN12" s="6"/>
      <c r="AO12" s="6">
        <v>2</v>
      </c>
      <c r="AP12" s="6"/>
      <c r="AQ12" s="6">
        <v>2</v>
      </c>
      <c r="AR12" s="8"/>
      <c r="AS12" s="134">
        <v>2</v>
      </c>
      <c r="AT12" s="44"/>
      <c r="AU12" s="36"/>
      <c r="AV12" s="13">
        <f t="shared" ref="AV12:AV23" si="1">SUM(W12:AU12)</f>
        <v>24</v>
      </c>
      <c r="AW12" s="12"/>
      <c r="AX12" s="13"/>
      <c r="AY12" s="13"/>
      <c r="AZ12" s="13"/>
      <c r="BA12" s="13"/>
      <c r="BB12" s="13"/>
      <c r="BC12" s="43"/>
      <c r="BD12" s="87">
        <f t="shared" ref="BD12:BD21" si="2">SUM(V12,AV12)</f>
        <v>58</v>
      </c>
      <c r="BE12" s="53"/>
      <c r="BF12" s="48"/>
      <c r="BG12" s="53"/>
      <c r="BH12" s="53"/>
      <c r="BI12" s="53"/>
    </row>
    <row r="13" spans="2:61" s="54" customFormat="1" ht="40.5" customHeight="1" x14ac:dyDescent="0.25">
      <c r="B13" s="185" t="s">
        <v>50</v>
      </c>
      <c r="C13" s="186" t="s">
        <v>113</v>
      </c>
      <c r="D13" s="6">
        <v>4</v>
      </c>
      <c r="E13" s="6">
        <v>4</v>
      </c>
      <c r="F13" s="6">
        <v>4</v>
      </c>
      <c r="G13" s="6">
        <v>4</v>
      </c>
      <c r="H13" s="6">
        <v>4</v>
      </c>
      <c r="I13" s="6">
        <v>4</v>
      </c>
      <c r="J13" s="6">
        <v>4</v>
      </c>
      <c r="K13" s="6">
        <v>4</v>
      </c>
      <c r="L13" s="6">
        <v>4</v>
      </c>
      <c r="M13" s="6">
        <v>4</v>
      </c>
      <c r="N13" s="6">
        <v>4</v>
      </c>
      <c r="O13" s="6">
        <v>4</v>
      </c>
      <c r="P13" s="6">
        <v>4</v>
      </c>
      <c r="Q13" s="6">
        <v>4</v>
      </c>
      <c r="R13" s="6">
        <v>4</v>
      </c>
      <c r="S13" s="6">
        <v>4</v>
      </c>
      <c r="T13" s="16">
        <v>4</v>
      </c>
      <c r="U13" s="12"/>
      <c r="V13" s="13">
        <f t="shared" si="0"/>
        <v>68</v>
      </c>
      <c r="W13" s="16"/>
      <c r="X13" s="16">
        <v>2</v>
      </c>
      <c r="Y13" s="16"/>
      <c r="Z13" s="16">
        <v>2</v>
      </c>
      <c r="AA13" s="16"/>
      <c r="AB13" s="16">
        <v>2</v>
      </c>
      <c r="AC13" s="16"/>
      <c r="AD13" s="16">
        <v>2</v>
      </c>
      <c r="AE13" s="16"/>
      <c r="AF13" s="16">
        <v>2</v>
      </c>
      <c r="AG13" s="16"/>
      <c r="AH13" s="16">
        <v>2</v>
      </c>
      <c r="AI13" s="16"/>
      <c r="AJ13" s="16">
        <v>2</v>
      </c>
      <c r="AK13" s="16"/>
      <c r="AL13" s="16">
        <v>2</v>
      </c>
      <c r="AM13" s="16"/>
      <c r="AN13" s="16">
        <v>2</v>
      </c>
      <c r="AO13" s="16"/>
      <c r="AP13" s="16">
        <v>2</v>
      </c>
      <c r="AQ13" s="16"/>
      <c r="AR13" s="16">
        <v>2</v>
      </c>
      <c r="AS13" s="36"/>
      <c r="AT13" s="135">
        <v>2</v>
      </c>
      <c r="AU13" s="36"/>
      <c r="AV13" s="13">
        <f t="shared" si="1"/>
        <v>24</v>
      </c>
      <c r="AW13" s="12"/>
      <c r="AX13" s="13"/>
      <c r="AY13" s="13"/>
      <c r="AZ13" s="13"/>
      <c r="BA13" s="13"/>
      <c r="BB13" s="13"/>
      <c r="BC13" s="43"/>
      <c r="BD13" s="87">
        <f t="shared" si="2"/>
        <v>92</v>
      </c>
      <c r="BE13" s="53"/>
      <c r="BF13" s="48"/>
      <c r="BG13" s="53"/>
      <c r="BH13" s="53"/>
      <c r="BI13" s="53"/>
    </row>
    <row r="14" spans="2:61" s="54" customFormat="1" ht="30.75" customHeight="1" x14ac:dyDescent="0.25">
      <c r="B14" s="185" t="s">
        <v>51</v>
      </c>
      <c r="C14" s="186" t="s">
        <v>114</v>
      </c>
      <c r="D14" s="6">
        <v>4</v>
      </c>
      <c r="E14" s="6">
        <v>4</v>
      </c>
      <c r="F14" s="6">
        <v>4</v>
      </c>
      <c r="G14" s="6">
        <v>4</v>
      </c>
      <c r="H14" s="6">
        <v>4</v>
      </c>
      <c r="I14" s="6">
        <v>4</v>
      </c>
      <c r="J14" s="6">
        <v>4</v>
      </c>
      <c r="K14" s="6">
        <v>4</v>
      </c>
      <c r="L14" s="6">
        <v>4</v>
      </c>
      <c r="M14" s="6">
        <v>4</v>
      </c>
      <c r="N14" s="6">
        <v>4</v>
      </c>
      <c r="O14" s="6">
        <v>4</v>
      </c>
      <c r="P14" s="6">
        <v>4</v>
      </c>
      <c r="Q14" s="6">
        <v>4</v>
      </c>
      <c r="R14" s="6">
        <v>4</v>
      </c>
      <c r="S14" s="6">
        <v>4</v>
      </c>
      <c r="T14" s="16">
        <v>4</v>
      </c>
      <c r="U14" s="12"/>
      <c r="V14" s="13">
        <f t="shared" si="0"/>
        <v>68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11">
        <v>4</v>
      </c>
      <c r="AP14" s="11">
        <v>4</v>
      </c>
      <c r="AQ14" s="25">
        <v>2</v>
      </c>
      <c r="AR14" s="30">
        <v>2</v>
      </c>
      <c r="AS14" s="77" t="s">
        <v>4</v>
      </c>
      <c r="AT14" s="35"/>
      <c r="AU14" s="19"/>
      <c r="AV14" s="13">
        <f t="shared" si="1"/>
        <v>48</v>
      </c>
      <c r="AW14" s="12"/>
      <c r="AX14" s="13"/>
      <c r="AY14" s="13"/>
      <c r="AZ14" s="13"/>
      <c r="BA14" s="13"/>
      <c r="BB14" s="13"/>
      <c r="BC14" s="43"/>
      <c r="BD14" s="87">
        <f t="shared" si="2"/>
        <v>116</v>
      </c>
      <c r="BE14" s="53"/>
      <c r="BF14" s="48"/>
      <c r="BG14" s="53"/>
      <c r="BH14" s="53"/>
      <c r="BI14" s="53"/>
    </row>
    <row r="15" spans="2:61" s="54" customFormat="1" ht="30.75" customHeight="1" x14ac:dyDescent="0.25">
      <c r="B15" s="185" t="s">
        <v>52</v>
      </c>
      <c r="C15" s="187" t="s">
        <v>115</v>
      </c>
      <c r="D15" s="6">
        <v>4</v>
      </c>
      <c r="E15" s="6">
        <v>4</v>
      </c>
      <c r="F15" s="6">
        <v>4</v>
      </c>
      <c r="G15" s="6">
        <v>4</v>
      </c>
      <c r="H15" s="6">
        <v>4</v>
      </c>
      <c r="I15" s="6">
        <v>4</v>
      </c>
      <c r="J15" s="6">
        <v>4</v>
      </c>
      <c r="K15" s="6">
        <v>4</v>
      </c>
      <c r="L15" s="6">
        <v>4</v>
      </c>
      <c r="M15" s="6">
        <v>4</v>
      </c>
      <c r="N15" s="6">
        <v>4</v>
      </c>
      <c r="O15" s="6">
        <v>4</v>
      </c>
      <c r="P15" s="6">
        <v>4</v>
      </c>
      <c r="Q15" s="6">
        <v>4</v>
      </c>
      <c r="R15" s="6">
        <v>4</v>
      </c>
      <c r="S15" s="6">
        <v>4</v>
      </c>
      <c r="T15" s="6">
        <v>4</v>
      </c>
      <c r="U15" s="12"/>
      <c r="V15" s="13">
        <f t="shared" si="0"/>
        <v>68</v>
      </c>
      <c r="W15" s="11">
        <v>2</v>
      </c>
      <c r="X15" s="11">
        <v>2</v>
      </c>
      <c r="Y15" s="11">
        <v>2</v>
      </c>
      <c r="Z15" s="11">
        <v>2</v>
      </c>
      <c r="AA15" s="11">
        <v>2</v>
      </c>
      <c r="AB15" s="11">
        <v>2</v>
      </c>
      <c r="AC15" s="11">
        <v>2</v>
      </c>
      <c r="AD15" s="11">
        <v>2</v>
      </c>
      <c r="AE15" s="11">
        <v>2</v>
      </c>
      <c r="AF15" s="11">
        <v>2</v>
      </c>
      <c r="AG15" s="11">
        <v>2</v>
      </c>
      <c r="AH15" s="11">
        <v>2</v>
      </c>
      <c r="AI15" s="11">
        <v>2</v>
      </c>
      <c r="AJ15" s="11">
        <v>2</v>
      </c>
      <c r="AK15" s="11">
        <v>2</v>
      </c>
      <c r="AL15" s="11">
        <v>2</v>
      </c>
      <c r="AM15" s="11">
        <v>2</v>
      </c>
      <c r="AN15" s="11">
        <v>2</v>
      </c>
      <c r="AO15" s="11">
        <v>2</v>
      </c>
      <c r="AP15" s="11">
        <v>2</v>
      </c>
      <c r="AQ15" s="36">
        <v>4</v>
      </c>
      <c r="AR15" s="25">
        <v>4</v>
      </c>
      <c r="AS15" s="19"/>
      <c r="AT15" s="77" t="s">
        <v>4</v>
      </c>
      <c r="AU15" s="19"/>
      <c r="AV15" s="13">
        <f t="shared" si="1"/>
        <v>48</v>
      </c>
      <c r="AW15" s="12"/>
      <c r="AX15" s="13"/>
      <c r="AY15" s="13"/>
      <c r="AZ15" s="13"/>
      <c r="BA15" s="13"/>
      <c r="BB15" s="13"/>
      <c r="BC15" s="43"/>
      <c r="BD15" s="87">
        <f t="shared" si="2"/>
        <v>116</v>
      </c>
      <c r="BE15" s="53"/>
      <c r="BF15" s="48"/>
      <c r="BG15" s="53"/>
      <c r="BH15" s="53"/>
      <c r="BI15" s="53"/>
    </row>
    <row r="16" spans="2:61" s="54" customFormat="1" ht="30.75" customHeight="1" x14ac:dyDescent="0.25">
      <c r="B16" s="185" t="s">
        <v>42</v>
      </c>
      <c r="C16" s="186" t="s">
        <v>116</v>
      </c>
      <c r="D16" s="6">
        <v>2</v>
      </c>
      <c r="E16" s="6">
        <v>2</v>
      </c>
      <c r="F16" s="6">
        <v>2</v>
      </c>
      <c r="G16" s="6">
        <v>2</v>
      </c>
      <c r="H16" s="6">
        <v>2</v>
      </c>
      <c r="I16" s="6">
        <v>2</v>
      </c>
      <c r="J16" s="6">
        <v>2</v>
      </c>
      <c r="K16" s="6">
        <v>2</v>
      </c>
      <c r="L16" s="6">
        <v>2</v>
      </c>
      <c r="M16" s="6">
        <v>2</v>
      </c>
      <c r="N16" s="6">
        <v>2</v>
      </c>
      <c r="O16" s="6">
        <v>2</v>
      </c>
      <c r="P16" s="6">
        <v>2</v>
      </c>
      <c r="Q16" s="6">
        <v>2</v>
      </c>
      <c r="R16" s="6">
        <v>2</v>
      </c>
      <c r="S16" s="6">
        <v>2</v>
      </c>
      <c r="T16" s="6">
        <v>2</v>
      </c>
      <c r="U16" s="12"/>
      <c r="V16" s="13">
        <f t="shared" si="0"/>
        <v>34</v>
      </c>
      <c r="W16" s="11">
        <v>2</v>
      </c>
      <c r="X16" s="11">
        <v>2</v>
      </c>
      <c r="Y16" s="11">
        <v>2</v>
      </c>
      <c r="Z16" s="11">
        <v>2</v>
      </c>
      <c r="AA16" s="11">
        <v>2</v>
      </c>
      <c r="AB16" s="11">
        <v>2</v>
      </c>
      <c r="AC16" s="11">
        <v>2</v>
      </c>
      <c r="AD16" s="11">
        <v>2</v>
      </c>
      <c r="AE16" s="11">
        <v>2</v>
      </c>
      <c r="AF16" s="11">
        <v>2</v>
      </c>
      <c r="AG16" s="11">
        <v>2</v>
      </c>
      <c r="AH16" s="11">
        <v>2</v>
      </c>
      <c r="AI16" s="11">
        <v>2</v>
      </c>
      <c r="AJ16" s="11">
        <v>2</v>
      </c>
      <c r="AK16" s="11">
        <v>2</v>
      </c>
      <c r="AL16" s="11">
        <v>2</v>
      </c>
      <c r="AM16" s="11">
        <v>2</v>
      </c>
      <c r="AN16" s="11">
        <v>2</v>
      </c>
      <c r="AO16" s="11">
        <v>2</v>
      </c>
      <c r="AP16" s="11">
        <v>2</v>
      </c>
      <c r="AQ16" s="36">
        <v>2</v>
      </c>
      <c r="AR16" s="25">
        <v>2</v>
      </c>
      <c r="AS16" s="19">
        <v>2</v>
      </c>
      <c r="AT16" s="35">
        <v>2</v>
      </c>
      <c r="AU16" s="77" t="s">
        <v>4</v>
      </c>
      <c r="AV16" s="13">
        <f>SUM(W16:AT16)</f>
        <v>48</v>
      </c>
      <c r="AW16" s="12"/>
      <c r="AX16" s="13"/>
      <c r="AY16" s="13"/>
      <c r="AZ16" s="13"/>
      <c r="BA16" s="13"/>
      <c r="BB16" s="13"/>
      <c r="BC16" s="43"/>
      <c r="BD16" s="87">
        <f t="shared" si="2"/>
        <v>82</v>
      </c>
      <c r="BE16" s="53"/>
      <c r="BF16" s="48"/>
      <c r="BG16" s="53"/>
      <c r="BH16" s="53"/>
      <c r="BI16" s="53"/>
    </row>
    <row r="17" spans="2:61 16383:16383" s="54" customFormat="1" ht="30.75" customHeight="1" x14ac:dyDescent="0.25">
      <c r="B17" s="185" t="s">
        <v>56</v>
      </c>
      <c r="C17" s="186" t="s">
        <v>117</v>
      </c>
      <c r="D17" s="6">
        <v>2</v>
      </c>
      <c r="E17" s="6">
        <v>2</v>
      </c>
      <c r="F17" s="6">
        <v>2</v>
      </c>
      <c r="G17" s="6">
        <v>2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>
        <v>2</v>
      </c>
      <c r="R17" s="6">
        <v>2</v>
      </c>
      <c r="S17" s="6">
        <v>2</v>
      </c>
      <c r="T17" s="137">
        <v>2</v>
      </c>
      <c r="U17" s="12"/>
      <c r="V17" s="13">
        <f t="shared" si="0"/>
        <v>34</v>
      </c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9"/>
      <c r="AQ17" s="19"/>
      <c r="AR17" s="36"/>
      <c r="AS17" s="16"/>
      <c r="AT17" s="47"/>
      <c r="AU17" s="69"/>
      <c r="AV17" s="38">
        <f t="shared" si="1"/>
        <v>0</v>
      </c>
      <c r="AW17" s="12"/>
      <c r="AX17" s="13"/>
      <c r="AY17" s="13"/>
      <c r="AZ17" s="13"/>
      <c r="BA17" s="13"/>
      <c r="BB17" s="13"/>
      <c r="BC17" s="43"/>
      <c r="BD17" s="87">
        <f t="shared" si="2"/>
        <v>34</v>
      </c>
      <c r="BE17" s="53"/>
      <c r="BF17" s="48"/>
      <c r="BG17" s="53"/>
      <c r="BH17" s="53"/>
      <c r="BI17" s="53"/>
    </row>
    <row r="18" spans="2:61 16383:16383" s="54" customFormat="1" ht="74.25" customHeight="1" x14ac:dyDescent="0.25">
      <c r="B18" s="185" t="s">
        <v>53</v>
      </c>
      <c r="C18" s="186" t="s">
        <v>119</v>
      </c>
      <c r="D18" s="1">
        <v>2</v>
      </c>
      <c r="E18" s="6">
        <v>2</v>
      </c>
      <c r="F18" s="6">
        <v>2</v>
      </c>
      <c r="G18" s="6">
        <v>2</v>
      </c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6">
        <v>2</v>
      </c>
      <c r="T18" s="6">
        <v>2</v>
      </c>
      <c r="U18" s="12"/>
      <c r="V18" s="13">
        <f>SUM(D18:T18)</f>
        <v>34</v>
      </c>
      <c r="W18" s="16">
        <v>2</v>
      </c>
      <c r="X18" s="16">
        <v>2</v>
      </c>
      <c r="Y18" s="16">
        <v>2</v>
      </c>
      <c r="Z18" s="16">
        <v>2</v>
      </c>
      <c r="AA18" s="16">
        <v>2</v>
      </c>
      <c r="AB18" s="16">
        <v>2</v>
      </c>
      <c r="AC18" s="16">
        <v>2</v>
      </c>
      <c r="AD18" s="16">
        <v>2</v>
      </c>
      <c r="AE18" s="16">
        <v>2</v>
      </c>
      <c r="AF18" s="16">
        <v>2</v>
      </c>
      <c r="AG18" s="16">
        <v>2</v>
      </c>
      <c r="AH18" s="16">
        <v>2</v>
      </c>
      <c r="AI18" s="16">
        <v>2</v>
      </c>
      <c r="AJ18" s="16">
        <v>2</v>
      </c>
      <c r="AK18" s="16">
        <v>2</v>
      </c>
      <c r="AL18" s="16">
        <v>2</v>
      </c>
      <c r="AM18" s="16">
        <v>2</v>
      </c>
      <c r="AN18" s="16">
        <v>2</v>
      </c>
      <c r="AO18" s="16">
        <v>2</v>
      </c>
      <c r="AP18" s="19">
        <v>2</v>
      </c>
      <c r="AQ18" s="19">
        <v>2</v>
      </c>
      <c r="AR18" s="65">
        <v>2</v>
      </c>
      <c r="AS18" s="16">
        <v>2</v>
      </c>
      <c r="AT18" s="138">
        <v>2</v>
      </c>
      <c r="AU18" s="69"/>
      <c r="AV18" s="38">
        <f>SUM(W18:AT18)</f>
        <v>48</v>
      </c>
      <c r="AW18" s="12"/>
      <c r="AX18" s="13"/>
      <c r="AY18" s="13"/>
      <c r="AZ18" s="13"/>
      <c r="BA18" s="13"/>
      <c r="BB18" s="13"/>
      <c r="BC18" s="43"/>
      <c r="BD18" s="87">
        <f t="shared" si="2"/>
        <v>82</v>
      </c>
      <c r="BE18" s="53"/>
      <c r="BF18" s="48"/>
      <c r="BG18" s="53"/>
      <c r="BH18" s="53"/>
      <c r="BI18" s="53"/>
    </row>
    <row r="19" spans="2:61 16383:16383" s="54" customFormat="1" ht="39" customHeight="1" x14ac:dyDescent="0.25">
      <c r="B19" s="185" t="s">
        <v>58</v>
      </c>
      <c r="C19" s="186" t="s">
        <v>120</v>
      </c>
      <c r="D19" s="4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2"/>
      <c r="V19" s="13">
        <f t="shared" si="0"/>
        <v>0</v>
      </c>
      <c r="W19" s="16">
        <v>2</v>
      </c>
      <c r="X19" s="16">
        <v>2</v>
      </c>
      <c r="Y19" s="16">
        <v>2</v>
      </c>
      <c r="Z19" s="16">
        <v>2</v>
      </c>
      <c r="AA19" s="16">
        <v>2</v>
      </c>
      <c r="AB19" s="16">
        <v>2</v>
      </c>
      <c r="AC19" s="16">
        <v>2</v>
      </c>
      <c r="AD19" s="16">
        <v>2</v>
      </c>
      <c r="AE19" s="16">
        <v>2</v>
      </c>
      <c r="AF19" s="16">
        <v>2</v>
      </c>
      <c r="AG19" s="16">
        <v>2</v>
      </c>
      <c r="AH19" s="16">
        <v>2</v>
      </c>
      <c r="AI19" s="16">
        <v>2</v>
      </c>
      <c r="AJ19" s="16">
        <v>2</v>
      </c>
      <c r="AK19" s="16">
        <v>2</v>
      </c>
      <c r="AL19" s="16">
        <v>2</v>
      </c>
      <c r="AM19" s="16">
        <v>2</v>
      </c>
      <c r="AN19" s="16">
        <v>2</v>
      </c>
      <c r="AO19" s="16">
        <v>2</v>
      </c>
      <c r="AP19" s="19">
        <v>2</v>
      </c>
      <c r="AQ19" s="19">
        <v>2</v>
      </c>
      <c r="AR19" s="65">
        <v>2</v>
      </c>
      <c r="AS19" s="16">
        <v>2</v>
      </c>
      <c r="AT19" s="138">
        <v>2</v>
      </c>
      <c r="AU19" s="36"/>
      <c r="AV19" s="13">
        <f t="shared" si="1"/>
        <v>48</v>
      </c>
      <c r="AW19" s="12"/>
      <c r="AX19" s="13"/>
      <c r="AY19" s="13"/>
      <c r="AZ19" s="13"/>
      <c r="BA19" s="13"/>
      <c r="BB19" s="13"/>
      <c r="BC19" s="43"/>
      <c r="BD19" s="87">
        <f t="shared" si="2"/>
        <v>48</v>
      </c>
      <c r="BE19" s="53"/>
      <c r="BF19" s="48"/>
      <c r="BG19" s="53"/>
      <c r="BH19" s="53"/>
      <c r="BI19" s="53"/>
    </row>
    <row r="20" spans="2:61 16383:16383" s="54" customFormat="1" ht="57" customHeight="1" x14ac:dyDescent="0.25">
      <c r="B20" s="185" t="s">
        <v>121</v>
      </c>
      <c r="C20" s="186" t="s">
        <v>122</v>
      </c>
      <c r="D20" s="46">
        <v>2</v>
      </c>
      <c r="E20" s="16">
        <v>2</v>
      </c>
      <c r="F20" s="16">
        <v>2</v>
      </c>
      <c r="G20" s="16">
        <v>2</v>
      </c>
      <c r="H20" s="16">
        <v>2</v>
      </c>
      <c r="I20" s="16">
        <v>2</v>
      </c>
      <c r="J20" s="16">
        <v>2</v>
      </c>
      <c r="K20" s="16">
        <v>2</v>
      </c>
      <c r="L20" s="16">
        <v>2</v>
      </c>
      <c r="M20" s="16">
        <v>2</v>
      </c>
      <c r="N20" s="16">
        <v>2</v>
      </c>
      <c r="O20" s="16">
        <v>2</v>
      </c>
      <c r="P20" s="16">
        <v>2</v>
      </c>
      <c r="Q20" s="16">
        <v>2</v>
      </c>
      <c r="R20" s="16">
        <v>2</v>
      </c>
      <c r="S20" s="16">
        <v>2</v>
      </c>
      <c r="T20" s="16">
        <v>2</v>
      </c>
      <c r="U20" s="12"/>
      <c r="V20" s="13">
        <f>SUM(D20:T20)</f>
        <v>34</v>
      </c>
      <c r="W20" s="16">
        <v>2</v>
      </c>
      <c r="X20" s="16">
        <v>2</v>
      </c>
      <c r="Y20" s="16">
        <v>2</v>
      </c>
      <c r="Z20" s="16">
        <v>2</v>
      </c>
      <c r="AA20" s="16">
        <v>2</v>
      </c>
      <c r="AB20" s="16">
        <v>2</v>
      </c>
      <c r="AC20" s="16">
        <v>2</v>
      </c>
      <c r="AD20" s="16">
        <v>2</v>
      </c>
      <c r="AE20" s="16">
        <v>2</v>
      </c>
      <c r="AF20" s="16">
        <v>2</v>
      </c>
      <c r="AG20" s="16">
        <v>2</v>
      </c>
      <c r="AH20" s="16">
        <v>2</v>
      </c>
      <c r="AI20" s="16">
        <v>2</v>
      </c>
      <c r="AJ20" s="16">
        <v>2</v>
      </c>
      <c r="AK20" s="16">
        <v>2</v>
      </c>
      <c r="AL20" s="16">
        <v>2</v>
      </c>
      <c r="AM20" s="16">
        <v>2</v>
      </c>
      <c r="AN20" s="16">
        <v>2</v>
      </c>
      <c r="AO20" s="16">
        <v>2</v>
      </c>
      <c r="AP20" s="19">
        <v>2</v>
      </c>
      <c r="AQ20" s="19">
        <v>2</v>
      </c>
      <c r="AR20" s="65">
        <v>2</v>
      </c>
      <c r="AS20" s="16">
        <v>2</v>
      </c>
      <c r="AT20" s="138">
        <v>2</v>
      </c>
      <c r="AU20" s="36"/>
      <c r="AV20" s="13">
        <f>SUM(W20:AT20)</f>
        <v>48</v>
      </c>
      <c r="AW20" s="12"/>
      <c r="AX20" s="13"/>
      <c r="AY20" s="13"/>
      <c r="AZ20" s="13"/>
      <c r="BA20" s="13"/>
      <c r="BB20" s="13"/>
      <c r="BC20" s="43"/>
      <c r="BD20" s="87">
        <f>SUM(V20,AV20,)</f>
        <v>82</v>
      </c>
      <c r="BE20" s="53"/>
      <c r="BF20" s="48"/>
      <c r="BG20" s="53"/>
      <c r="BH20" s="53"/>
      <c r="BI20" s="53"/>
    </row>
    <row r="21" spans="2:61 16383:16383" s="54" customFormat="1" ht="34.5" customHeight="1" x14ac:dyDescent="0.25">
      <c r="B21" s="185" t="s">
        <v>123</v>
      </c>
      <c r="C21" s="186" t="s">
        <v>124</v>
      </c>
      <c r="D21" s="46">
        <v>2</v>
      </c>
      <c r="E21" s="16">
        <v>2</v>
      </c>
      <c r="F21" s="16">
        <v>2</v>
      </c>
      <c r="G21" s="16">
        <v>2</v>
      </c>
      <c r="H21" s="16">
        <v>2</v>
      </c>
      <c r="I21" s="16">
        <v>2</v>
      </c>
      <c r="J21" s="16">
        <v>2</v>
      </c>
      <c r="K21" s="16">
        <v>2</v>
      </c>
      <c r="L21" s="16">
        <v>2</v>
      </c>
      <c r="M21" s="16">
        <v>2</v>
      </c>
      <c r="N21" s="16">
        <v>2</v>
      </c>
      <c r="O21" s="16">
        <v>2</v>
      </c>
      <c r="P21" s="16">
        <v>2</v>
      </c>
      <c r="Q21" s="16">
        <v>2</v>
      </c>
      <c r="R21" s="16">
        <v>2</v>
      </c>
      <c r="S21" s="16">
        <v>2</v>
      </c>
      <c r="T21" s="16">
        <v>2</v>
      </c>
      <c r="U21" s="12"/>
      <c r="V21" s="13">
        <f t="shared" si="0"/>
        <v>34</v>
      </c>
      <c r="W21" s="24">
        <v>2</v>
      </c>
      <c r="X21" s="24">
        <v>4</v>
      </c>
      <c r="Y21" s="24">
        <v>2</v>
      </c>
      <c r="Z21" s="24">
        <v>4</v>
      </c>
      <c r="AA21" s="24">
        <v>2</v>
      </c>
      <c r="AB21" s="24">
        <v>4</v>
      </c>
      <c r="AC21" s="24">
        <v>2</v>
      </c>
      <c r="AD21" s="24">
        <v>4</v>
      </c>
      <c r="AE21" s="24">
        <v>2</v>
      </c>
      <c r="AF21" s="24">
        <v>4</v>
      </c>
      <c r="AG21" s="24">
        <v>2</v>
      </c>
      <c r="AH21" s="24">
        <v>4</v>
      </c>
      <c r="AI21" s="24">
        <v>2</v>
      </c>
      <c r="AJ21" s="24">
        <v>4</v>
      </c>
      <c r="AK21" s="24">
        <v>2</v>
      </c>
      <c r="AL21" s="24">
        <v>4</v>
      </c>
      <c r="AM21" s="24">
        <v>2</v>
      </c>
      <c r="AN21" s="24">
        <v>4</v>
      </c>
      <c r="AO21" s="24">
        <v>2</v>
      </c>
      <c r="AP21" s="24">
        <v>2</v>
      </c>
      <c r="AQ21" s="24">
        <v>2</v>
      </c>
      <c r="AR21" s="66">
        <v>2</v>
      </c>
      <c r="AS21" s="25">
        <v>2</v>
      </c>
      <c r="AT21" s="39">
        <v>2</v>
      </c>
      <c r="AU21" s="140">
        <v>6</v>
      </c>
      <c r="AV21" s="13">
        <f t="shared" si="1"/>
        <v>72</v>
      </c>
      <c r="AW21" s="12"/>
      <c r="AX21" s="13"/>
      <c r="AY21" s="13"/>
      <c r="AZ21" s="13"/>
      <c r="BA21" s="13"/>
      <c r="BB21" s="13"/>
      <c r="BC21" s="43"/>
      <c r="BD21" s="87">
        <f t="shared" si="2"/>
        <v>106</v>
      </c>
      <c r="BE21" s="53"/>
      <c r="BF21" s="48"/>
      <c r="BG21" s="53"/>
      <c r="BH21" s="53"/>
      <c r="BI21" s="53"/>
    </row>
    <row r="22" spans="2:61 16383:16383" s="54" customFormat="1" ht="41.25" customHeight="1" thickBot="1" x14ac:dyDescent="0.3">
      <c r="B22" s="185" t="s">
        <v>125</v>
      </c>
      <c r="C22" s="186" t="s">
        <v>176</v>
      </c>
      <c r="D22" s="63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12"/>
      <c r="V22" s="13">
        <v>0</v>
      </c>
      <c r="W22" s="24">
        <v>4</v>
      </c>
      <c r="X22" s="24">
        <v>2</v>
      </c>
      <c r="Y22" s="24">
        <v>4</v>
      </c>
      <c r="Z22" s="24">
        <v>2</v>
      </c>
      <c r="AA22" s="24">
        <v>4</v>
      </c>
      <c r="AB22" s="24">
        <v>2</v>
      </c>
      <c r="AC22" s="24">
        <v>4</v>
      </c>
      <c r="AD22" s="24">
        <v>2</v>
      </c>
      <c r="AE22" s="24">
        <v>4</v>
      </c>
      <c r="AF22" s="24">
        <v>2</v>
      </c>
      <c r="AG22" s="24">
        <v>4</v>
      </c>
      <c r="AH22" s="24">
        <v>2</v>
      </c>
      <c r="AI22" s="24">
        <v>4</v>
      </c>
      <c r="AJ22" s="24">
        <v>2</v>
      </c>
      <c r="AK22" s="24">
        <v>4</v>
      </c>
      <c r="AL22" s="24">
        <v>2</v>
      </c>
      <c r="AM22" s="24">
        <v>4</v>
      </c>
      <c r="AN22" s="24">
        <v>2</v>
      </c>
      <c r="AO22" s="24">
        <v>2</v>
      </c>
      <c r="AP22" s="24">
        <v>2</v>
      </c>
      <c r="AQ22" s="24">
        <v>2</v>
      </c>
      <c r="AR22" s="66">
        <v>2</v>
      </c>
      <c r="AS22" s="25">
        <v>2</v>
      </c>
      <c r="AT22" s="39">
        <v>2</v>
      </c>
      <c r="AU22" s="36">
        <v>6</v>
      </c>
      <c r="AV22" s="13">
        <f>SUM(W22:AU22)</f>
        <v>72</v>
      </c>
      <c r="AW22" s="12"/>
      <c r="AX22" s="13"/>
      <c r="AY22" s="13"/>
      <c r="AZ22" s="13"/>
      <c r="BA22" s="13"/>
      <c r="BB22" s="13"/>
      <c r="BC22" s="43"/>
      <c r="BD22" s="87">
        <f>SUM(AV22)</f>
        <v>72</v>
      </c>
      <c r="BE22" s="53"/>
      <c r="BF22" s="48"/>
      <c r="BG22" s="53"/>
      <c r="BH22" s="53"/>
      <c r="BI22" s="53"/>
    </row>
    <row r="23" spans="2:61 16383:16383" s="45" customFormat="1" ht="30.75" customHeight="1" thickBot="1" x14ac:dyDescent="0.3">
      <c r="B23" s="224" t="s">
        <v>36</v>
      </c>
      <c r="C23" s="225"/>
      <c r="D23" s="99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1"/>
      <c r="U23" s="102"/>
      <c r="V23" s="103">
        <f t="shared" ref="V23" si="3">SUM(D23:T23)</f>
        <v>0</v>
      </c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1"/>
      <c r="AO23" s="100"/>
      <c r="AP23" s="101"/>
      <c r="AQ23" s="104"/>
      <c r="AR23" s="105"/>
      <c r="AS23" s="105">
        <v>6</v>
      </c>
      <c r="AT23" s="139">
        <v>6</v>
      </c>
      <c r="AU23" s="105">
        <v>6</v>
      </c>
      <c r="AV23" s="103">
        <f t="shared" si="1"/>
        <v>18</v>
      </c>
      <c r="AW23" s="103"/>
      <c r="AX23" s="103"/>
      <c r="AY23" s="103"/>
      <c r="AZ23" s="103"/>
      <c r="BA23" s="103"/>
      <c r="BB23" s="103"/>
      <c r="BC23" s="107"/>
      <c r="BD23" s="96">
        <f>SUM(V23,AV23)</f>
        <v>18</v>
      </c>
      <c r="BE23" s="30"/>
      <c r="BF23" s="30"/>
      <c r="BG23" s="30"/>
      <c r="BH23" s="30"/>
      <c r="BI23" s="30"/>
    </row>
    <row r="24" spans="2:61 16383:16383" s="45" customFormat="1" ht="69" customHeight="1" thickBot="1" x14ac:dyDescent="0.3">
      <c r="B24" s="226" t="s">
        <v>118</v>
      </c>
      <c r="C24" s="227"/>
      <c r="D24" s="359">
        <f t="shared" ref="D24:T24" si="4">SUM(D7:D23)</f>
        <v>30</v>
      </c>
      <c r="E24" s="360">
        <f t="shared" si="4"/>
        <v>30</v>
      </c>
      <c r="F24" s="360">
        <f t="shared" si="4"/>
        <v>30</v>
      </c>
      <c r="G24" s="360">
        <f t="shared" si="4"/>
        <v>30</v>
      </c>
      <c r="H24" s="360">
        <f t="shared" si="4"/>
        <v>30</v>
      </c>
      <c r="I24" s="360">
        <f t="shared" si="4"/>
        <v>30</v>
      </c>
      <c r="J24" s="360">
        <f t="shared" si="4"/>
        <v>30</v>
      </c>
      <c r="K24" s="360">
        <f t="shared" si="4"/>
        <v>30</v>
      </c>
      <c r="L24" s="360">
        <f t="shared" si="4"/>
        <v>30</v>
      </c>
      <c r="M24" s="360">
        <f t="shared" si="4"/>
        <v>30</v>
      </c>
      <c r="N24" s="360">
        <f t="shared" si="4"/>
        <v>30</v>
      </c>
      <c r="O24" s="360">
        <f t="shared" si="4"/>
        <v>30</v>
      </c>
      <c r="P24" s="360">
        <f t="shared" si="4"/>
        <v>30</v>
      </c>
      <c r="Q24" s="360">
        <f t="shared" si="4"/>
        <v>30</v>
      </c>
      <c r="R24" s="360">
        <f t="shared" si="4"/>
        <v>30</v>
      </c>
      <c r="S24" s="360">
        <f t="shared" si="4"/>
        <v>30</v>
      </c>
      <c r="T24" s="360">
        <f t="shared" si="4"/>
        <v>30</v>
      </c>
      <c r="U24" s="109"/>
      <c r="V24" s="103">
        <f t="shared" ref="V24:AB24" si="5">SUM(V7:V23)</f>
        <v>510</v>
      </c>
      <c r="W24" s="357">
        <f t="shared" si="5"/>
        <v>30</v>
      </c>
      <c r="X24" s="357">
        <f t="shared" si="5"/>
        <v>30</v>
      </c>
      <c r="Y24" s="357">
        <f t="shared" si="5"/>
        <v>30</v>
      </c>
      <c r="Z24" s="357">
        <f t="shared" si="5"/>
        <v>30</v>
      </c>
      <c r="AA24" s="357">
        <f t="shared" si="5"/>
        <v>30</v>
      </c>
      <c r="AB24" s="357">
        <f t="shared" si="5"/>
        <v>30</v>
      </c>
      <c r="AC24" s="357">
        <f>SUM(AC7:AC22)</f>
        <v>30</v>
      </c>
      <c r="AD24" s="357">
        <f t="shared" ref="AD24:AV24" si="6">SUM(AD7:AD23)</f>
        <v>30</v>
      </c>
      <c r="AE24" s="357">
        <f t="shared" si="6"/>
        <v>30</v>
      </c>
      <c r="AF24" s="357">
        <f t="shared" si="6"/>
        <v>30</v>
      </c>
      <c r="AG24" s="357">
        <f t="shared" si="6"/>
        <v>30</v>
      </c>
      <c r="AH24" s="357">
        <f t="shared" si="6"/>
        <v>30</v>
      </c>
      <c r="AI24" s="357">
        <f t="shared" si="6"/>
        <v>30</v>
      </c>
      <c r="AJ24" s="357">
        <f t="shared" si="6"/>
        <v>30</v>
      </c>
      <c r="AK24" s="357">
        <f t="shared" si="6"/>
        <v>30</v>
      </c>
      <c r="AL24" s="357">
        <f t="shared" si="6"/>
        <v>30</v>
      </c>
      <c r="AM24" s="357">
        <f t="shared" si="6"/>
        <v>30</v>
      </c>
      <c r="AN24" s="357">
        <f t="shared" si="6"/>
        <v>30</v>
      </c>
      <c r="AO24" s="357">
        <f t="shared" si="6"/>
        <v>30</v>
      </c>
      <c r="AP24" s="357">
        <f t="shared" si="6"/>
        <v>30</v>
      </c>
      <c r="AQ24" s="357">
        <f t="shared" si="6"/>
        <v>30</v>
      </c>
      <c r="AR24" s="357">
        <f t="shared" si="6"/>
        <v>30</v>
      </c>
      <c r="AS24" s="357">
        <f t="shared" si="6"/>
        <v>30</v>
      </c>
      <c r="AT24" s="357">
        <f t="shared" si="6"/>
        <v>30</v>
      </c>
      <c r="AU24" s="361">
        <f t="shared" si="6"/>
        <v>18</v>
      </c>
      <c r="AV24" s="108">
        <f t="shared" si="6"/>
        <v>738</v>
      </c>
      <c r="AW24" s="108"/>
      <c r="AX24" s="108"/>
      <c r="AY24" s="108"/>
      <c r="AZ24" s="108"/>
      <c r="BA24" s="108"/>
      <c r="BB24" s="108"/>
      <c r="BC24" s="110"/>
      <c r="BD24" s="97">
        <f>SUM(BD7:BD23)</f>
        <v>1248</v>
      </c>
      <c r="BE24" s="30"/>
      <c r="BF24" s="30"/>
      <c r="BG24" s="30"/>
      <c r="BH24" s="30"/>
      <c r="BI24" s="30"/>
      <c r="XFC24" s="45">
        <f>SUM(BD24:XFB24)</f>
        <v>1248</v>
      </c>
    </row>
    <row r="25" spans="2:61 16383:16383" ht="16.5" customHeight="1" x14ac:dyDescent="0.3">
      <c r="B25" s="92"/>
      <c r="C25" s="62"/>
      <c r="D25" s="55"/>
      <c r="E25" s="55"/>
      <c r="F25" s="55"/>
      <c r="G25" s="55"/>
      <c r="H25" s="55"/>
      <c r="I25" s="55"/>
      <c r="J25" s="55"/>
      <c r="K25" s="55"/>
      <c r="L25" s="55"/>
      <c r="M25" s="56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7"/>
      <c r="AM25" s="56"/>
      <c r="AN25" s="55"/>
      <c r="AO25" s="55"/>
      <c r="AP25" s="56"/>
      <c r="AQ25" s="56"/>
      <c r="AR25" s="56"/>
      <c r="AS25" s="56"/>
      <c r="AT25" s="56"/>
      <c r="AU25" s="55"/>
      <c r="AV25" s="55"/>
      <c r="AW25" s="55"/>
      <c r="AX25" s="55"/>
      <c r="AY25" s="55"/>
      <c r="AZ25" s="55"/>
      <c r="BA25" s="55"/>
      <c r="BB25" s="55"/>
      <c r="BC25" s="55"/>
    </row>
    <row r="26" spans="2:61 16383:16383" s="71" customFormat="1" x14ac:dyDescent="0.25">
      <c r="B26" s="89"/>
      <c r="C26" s="88"/>
      <c r="D26" s="49"/>
      <c r="E26" s="49"/>
      <c r="F26" s="49"/>
      <c r="G26" s="49"/>
      <c r="H26" s="49"/>
      <c r="I26" s="49"/>
      <c r="J26" s="49"/>
      <c r="K26" s="49"/>
      <c r="L26" s="49"/>
      <c r="M26" s="73"/>
      <c r="N26" s="49"/>
      <c r="O26" s="49" t="s">
        <v>34</v>
      </c>
      <c r="P26" s="49"/>
      <c r="Q26" s="49"/>
      <c r="R26" s="49"/>
      <c r="S26" s="49"/>
      <c r="T26" s="49"/>
      <c r="U26" s="49"/>
      <c r="V26" s="49"/>
      <c r="W26" s="49"/>
      <c r="X26" s="49"/>
      <c r="Y26" s="75"/>
      <c r="Z26" s="49"/>
      <c r="AA26" s="231" t="s">
        <v>9</v>
      </c>
      <c r="AB26" s="231"/>
      <c r="AC26" s="231"/>
      <c r="AD26" s="231"/>
      <c r="AE26" s="50"/>
      <c r="AF26" s="50"/>
      <c r="AG26" s="50"/>
      <c r="AH26" s="130"/>
      <c r="AI26" s="50"/>
      <c r="AJ26" s="49" t="s">
        <v>107</v>
      </c>
      <c r="AK26" s="50"/>
      <c r="AL26" s="50"/>
      <c r="AM26" s="50"/>
      <c r="AN26" s="50"/>
      <c r="AO26" s="50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89"/>
      <c r="BE26" s="70"/>
      <c r="BF26" s="70"/>
      <c r="BG26" s="70"/>
      <c r="BH26" s="70"/>
      <c r="BI26" s="70"/>
    </row>
    <row r="27" spans="2:61 16383:16383" s="71" customFormat="1" x14ac:dyDescent="0.25">
      <c r="B27" s="89"/>
      <c r="C27" s="88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50"/>
      <c r="Z27" s="50"/>
      <c r="AA27" s="228"/>
      <c r="AB27" s="228"/>
      <c r="AC27" s="228"/>
      <c r="AD27" s="228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89"/>
      <c r="BE27" s="70"/>
      <c r="BF27" s="70"/>
      <c r="BG27" s="70"/>
      <c r="BH27" s="70"/>
      <c r="BI27" s="70"/>
    </row>
    <row r="28" spans="2:61 16383:16383" s="71" customFormat="1" x14ac:dyDescent="0.25">
      <c r="B28" s="90"/>
      <c r="C28" s="91"/>
      <c r="D28" s="50"/>
      <c r="E28" s="50"/>
      <c r="F28" s="228"/>
      <c r="G28" s="228"/>
      <c r="H28" s="228"/>
      <c r="I28" s="228"/>
      <c r="J28" s="228"/>
      <c r="K28" s="228"/>
      <c r="L28" s="50"/>
      <c r="M28" s="129"/>
      <c r="N28" s="70"/>
      <c r="O28" s="70" t="s">
        <v>40</v>
      </c>
      <c r="P28" s="70"/>
      <c r="Q28" s="72"/>
      <c r="R28" s="72"/>
      <c r="S28" s="72"/>
      <c r="T28" s="72"/>
      <c r="U28" s="72"/>
      <c r="V28" s="72"/>
      <c r="W28" s="49"/>
      <c r="X28" s="49"/>
      <c r="Y28" s="74"/>
      <c r="Z28" s="49"/>
      <c r="AA28" s="72" t="s">
        <v>35</v>
      </c>
      <c r="AB28" s="72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90"/>
    </row>
    <row r="29" spans="2:61 16383:16383" x14ac:dyDescent="0.3">
      <c r="B29" s="93"/>
      <c r="C29" s="94"/>
      <c r="D29" s="58"/>
      <c r="E29" s="59"/>
      <c r="F29" s="229"/>
      <c r="G29" s="229"/>
      <c r="H29" s="229"/>
      <c r="I29" s="229"/>
      <c r="J29" s="229"/>
      <c r="K29" s="229"/>
      <c r="L29" s="60"/>
      <c r="M29" s="55"/>
      <c r="N29" s="55"/>
      <c r="O29" s="61"/>
      <c r="P29" s="61"/>
      <c r="Q29" s="61"/>
      <c r="R29" s="61"/>
      <c r="S29" s="62"/>
      <c r="T29" s="62"/>
      <c r="U29" s="62"/>
      <c r="V29" s="62"/>
      <c r="W29" s="57"/>
      <c r="X29" s="55"/>
      <c r="Y29" s="55"/>
      <c r="Z29" s="55"/>
      <c r="AA29" s="230"/>
      <c r="AB29" s="230"/>
      <c r="AC29" s="230"/>
      <c r="AD29" s="23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98"/>
    </row>
    <row r="45" ht="15.75" customHeight="1" x14ac:dyDescent="0.3"/>
    <row r="49" ht="17.25" customHeight="1" x14ac:dyDescent="0.3"/>
  </sheetData>
  <mergeCells count="76">
    <mergeCell ref="BB3:BB4"/>
    <mergeCell ref="BC3:BC4"/>
    <mergeCell ref="AV3:AV4"/>
    <mergeCell ref="AW3:AW4"/>
    <mergeCell ref="AX3:AX4"/>
    <mergeCell ref="AZ3:AZ4"/>
    <mergeCell ref="BA3:BA4"/>
    <mergeCell ref="AY2:AY4"/>
    <mergeCell ref="V3:V4"/>
    <mergeCell ref="W3:W4"/>
    <mergeCell ref="X3:X4"/>
    <mergeCell ref="Z3:Z4"/>
    <mergeCell ref="AA3:AA4"/>
    <mergeCell ref="Y2:Y4"/>
    <mergeCell ref="Z2:AB2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S3:S4"/>
    <mergeCell ref="T3:T4"/>
    <mergeCell ref="AI2:AK2"/>
    <mergeCell ref="AL2:AL4"/>
    <mergeCell ref="AM2:AP2"/>
    <mergeCell ref="AQ2:AT2"/>
    <mergeCell ref="AU2:AU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AD2:AG2"/>
    <mergeCell ref="AH2:AH4"/>
    <mergeCell ref="AB3:AB4"/>
    <mergeCell ref="AD3:AD4"/>
    <mergeCell ref="AE3:AE4"/>
    <mergeCell ref="AF3:AF4"/>
    <mergeCell ref="AG3:AG4"/>
    <mergeCell ref="B23:C23"/>
    <mergeCell ref="B24:C24"/>
    <mergeCell ref="F28:K28"/>
    <mergeCell ref="F29:K29"/>
    <mergeCell ref="AA29:AD29"/>
    <mergeCell ref="AA26:AD26"/>
    <mergeCell ref="AA27:AD27"/>
    <mergeCell ref="B1:BD1"/>
    <mergeCell ref="AV2:AX2"/>
    <mergeCell ref="AZ2:BC2"/>
    <mergeCell ref="BD2:BD6"/>
    <mergeCell ref="D5:BC5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AC2:AC4"/>
  </mergeCells>
  <pageMargins left="0.19685039370078741" right="0.19685039370078741" top="0.19685039370078741" bottom="0.19685039370078741" header="0.19685039370078741" footer="0.19685039370078741"/>
  <pageSetup paperSize="9" scale="50" orientation="landscape" r:id="rId1"/>
  <ignoredErrors>
    <ignoredError sqref="AU24 W24:AB24 AD24:AN24 D24:E24 F24:T24 AO24:AQ24 AV22" formulaRange="1"/>
    <ignoredError sqref="V23 AV8 AV11 AV16:AV18 AV19:AV20 BD11 BD22 BD20" formula="1"/>
    <ignoredError sqref="AR24 AC24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2"/>
  <sheetViews>
    <sheetView tabSelected="1" zoomScale="70" zoomScaleNormal="70" workbookViewId="0">
      <selection activeCell="BD31" sqref="A1:BD31"/>
    </sheetView>
  </sheetViews>
  <sheetFormatPr defaultRowHeight="18.75" x14ac:dyDescent="0.3"/>
  <cols>
    <col min="1" max="1" width="3.7109375" style="52" customWidth="1"/>
    <col min="2" max="2" width="12.85546875" style="61" customWidth="1"/>
    <col min="3" max="3" width="34.140625" style="92" customWidth="1"/>
    <col min="4" max="20" width="3.28515625" style="51" customWidth="1"/>
    <col min="21" max="22" width="6.85546875" style="51" customWidth="1"/>
    <col min="23" max="38" width="2.85546875" style="51" customWidth="1"/>
    <col min="39" max="40" width="3.85546875" style="51" customWidth="1"/>
    <col min="41" max="47" width="4.42578125" style="51" customWidth="1"/>
    <col min="48" max="48" width="5.28515625" style="51" customWidth="1"/>
    <col min="49" max="55" width="4.42578125" style="51" customWidth="1"/>
    <col min="56" max="56" width="6.85546875" style="62" customWidth="1"/>
    <col min="57" max="58" width="6.7109375" style="51" customWidth="1"/>
    <col min="59" max="61" width="9.140625" style="51"/>
    <col min="62" max="254" width="9.140625" style="52"/>
    <col min="255" max="255" width="5.85546875" style="52" customWidth="1"/>
    <col min="256" max="256" width="9.140625" style="52"/>
    <col min="257" max="257" width="27.7109375" style="52" customWidth="1"/>
    <col min="258" max="258" width="9.140625" style="52"/>
    <col min="259" max="275" width="3.85546875" style="52" customWidth="1"/>
    <col min="276" max="276" width="5.140625" style="52" customWidth="1"/>
    <col min="277" max="277" width="5" style="52" customWidth="1"/>
    <col min="278" max="278" width="4.5703125" style="52" customWidth="1"/>
    <col min="279" max="286" width="3.85546875" style="52" customWidth="1"/>
    <col min="287" max="287" width="3.7109375" style="52" customWidth="1"/>
    <col min="288" max="301" width="3.85546875" style="52" customWidth="1"/>
    <col min="302" max="302" width="5.28515625" style="52" customWidth="1"/>
    <col min="303" max="303" width="3.85546875" style="52" customWidth="1"/>
    <col min="304" max="304" width="4.7109375" style="52" customWidth="1"/>
    <col min="305" max="310" width="3.85546875" style="52" customWidth="1"/>
    <col min="311" max="311" width="8.85546875" style="52" customWidth="1"/>
    <col min="312" max="312" width="7.7109375" style="52" customWidth="1"/>
    <col min="313" max="510" width="9.140625" style="52"/>
    <col min="511" max="511" width="5.85546875" style="52" customWidth="1"/>
    <col min="512" max="512" width="9.140625" style="52"/>
    <col min="513" max="513" width="27.7109375" style="52" customWidth="1"/>
    <col min="514" max="514" width="9.140625" style="52"/>
    <col min="515" max="531" width="3.85546875" style="52" customWidth="1"/>
    <col min="532" max="532" width="5.140625" style="52" customWidth="1"/>
    <col min="533" max="533" width="5" style="52" customWidth="1"/>
    <col min="534" max="534" width="4.5703125" style="52" customWidth="1"/>
    <col min="535" max="542" width="3.85546875" style="52" customWidth="1"/>
    <col min="543" max="543" width="3.7109375" style="52" customWidth="1"/>
    <col min="544" max="557" width="3.85546875" style="52" customWidth="1"/>
    <col min="558" max="558" width="5.28515625" style="52" customWidth="1"/>
    <col min="559" max="559" width="3.85546875" style="52" customWidth="1"/>
    <col min="560" max="560" width="4.7109375" style="52" customWidth="1"/>
    <col min="561" max="566" width="3.85546875" style="52" customWidth="1"/>
    <col min="567" max="567" width="8.85546875" style="52" customWidth="1"/>
    <col min="568" max="568" width="7.7109375" style="52" customWidth="1"/>
    <col min="569" max="766" width="9.140625" style="52"/>
    <col min="767" max="767" width="5.85546875" style="52" customWidth="1"/>
    <col min="768" max="768" width="9.140625" style="52"/>
    <col min="769" max="769" width="27.7109375" style="52" customWidth="1"/>
    <col min="770" max="770" width="9.140625" style="52"/>
    <col min="771" max="787" width="3.85546875" style="52" customWidth="1"/>
    <col min="788" max="788" width="5.140625" style="52" customWidth="1"/>
    <col min="789" max="789" width="5" style="52" customWidth="1"/>
    <col min="790" max="790" width="4.5703125" style="52" customWidth="1"/>
    <col min="791" max="798" width="3.85546875" style="52" customWidth="1"/>
    <col min="799" max="799" width="3.7109375" style="52" customWidth="1"/>
    <col min="800" max="813" width="3.85546875" style="52" customWidth="1"/>
    <col min="814" max="814" width="5.28515625" style="52" customWidth="1"/>
    <col min="815" max="815" width="3.85546875" style="52" customWidth="1"/>
    <col min="816" max="816" width="4.7109375" style="52" customWidth="1"/>
    <col min="817" max="822" width="3.85546875" style="52" customWidth="1"/>
    <col min="823" max="823" width="8.85546875" style="52" customWidth="1"/>
    <col min="824" max="824" width="7.7109375" style="52" customWidth="1"/>
    <col min="825" max="1022" width="9.140625" style="52"/>
    <col min="1023" max="1023" width="5.85546875" style="52" customWidth="1"/>
    <col min="1024" max="1024" width="9.140625" style="52"/>
    <col min="1025" max="1025" width="27.7109375" style="52" customWidth="1"/>
    <col min="1026" max="1026" width="9.140625" style="52"/>
    <col min="1027" max="1043" width="3.85546875" style="52" customWidth="1"/>
    <col min="1044" max="1044" width="5.140625" style="52" customWidth="1"/>
    <col min="1045" max="1045" width="5" style="52" customWidth="1"/>
    <col min="1046" max="1046" width="4.5703125" style="52" customWidth="1"/>
    <col min="1047" max="1054" width="3.85546875" style="52" customWidth="1"/>
    <col min="1055" max="1055" width="3.7109375" style="52" customWidth="1"/>
    <col min="1056" max="1069" width="3.85546875" style="52" customWidth="1"/>
    <col min="1070" max="1070" width="5.28515625" style="52" customWidth="1"/>
    <col min="1071" max="1071" width="3.85546875" style="52" customWidth="1"/>
    <col min="1072" max="1072" width="4.7109375" style="52" customWidth="1"/>
    <col min="1073" max="1078" width="3.85546875" style="52" customWidth="1"/>
    <col min="1079" max="1079" width="8.85546875" style="52" customWidth="1"/>
    <col min="1080" max="1080" width="7.7109375" style="52" customWidth="1"/>
    <col min="1081" max="1278" width="9.140625" style="52"/>
    <col min="1279" max="1279" width="5.85546875" style="52" customWidth="1"/>
    <col min="1280" max="1280" width="9.140625" style="52"/>
    <col min="1281" max="1281" width="27.7109375" style="52" customWidth="1"/>
    <col min="1282" max="1282" width="9.140625" style="52"/>
    <col min="1283" max="1299" width="3.85546875" style="52" customWidth="1"/>
    <col min="1300" max="1300" width="5.140625" style="52" customWidth="1"/>
    <col min="1301" max="1301" width="5" style="52" customWidth="1"/>
    <col min="1302" max="1302" width="4.5703125" style="52" customWidth="1"/>
    <col min="1303" max="1310" width="3.85546875" style="52" customWidth="1"/>
    <col min="1311" max="1311" width="3.7109375" style="52" customWidth="1"/>
    <col min="1312" max="1325" width="3.85546875" style="52" customWidth="1"/>
    <col min="1326" max="1326" width="5.28515625" style="52" customWidth="1"/>
    <col min="1327" max="1327" width="3.85546875" style="52" customWidth="1"/>
    <col min="1328" max="1328" width="4.7109375" style="52" customWidth="1"/>
    <col min="1329" max="1334" width="3.85546875" style="52" customWidth="1"/>
    <col min="1335" max="1335" width="8.85546875" style="52" customWidth="1"/>
    <col min="1336" max="1336" width="7.7109375" style="52" customWidth="1"/>
    <col min="1337" max="1534" width="9.140625" style="52"/>
    <col min="1535" max="1535" width="5.85546875" style="52" customWidth="1"/>
    <col min="1536" max="1536" width="9.140625" style="52"/>
    <col min="1537" max="1537" width="27.7109375" style="52" customWidth="1"/>
    <col min="1538" max="1538" width="9.140625" style="52"/>
    <col min="1539" max="1555" width="3.85546875" style="52" customWidth="1"/>
    <col min="1556" max="1556" width="5.140625" style="52" customWidth="1"/>
    <col min="1557" max="1557" width="5" style="52" customWidth="1"/>
    <col min="1558" max="1558" width="4.5703125" style="52" customWidth="1"/>
    <col min="1559" max="1566" width="3.85546875" style="52" customWidth="1"/>
    <col min="1567" max="1567" width="3.7109375" style="52" customWidth="1"/>
    <col min="1568" max="1581" width="3.85546875" style="52" customWidth="1"/>
    <col min="1582" max="1582" width="5.28515625" style="52" customWidth="1"/>
    <col min="1583" max="1583" width="3.85546875" style="52" customWidth="1"/>
    <col min="1584" max="1584" width="4.7109375" style="52" customWidth="1"/>
    <col min="1585" max="1590" width="3.85546875" style="52" customWidth="1"/>
    <col min="1591" max="1591" width="8.85546875" style="52" customWidth="1"/>
    <col min="1592" max="1592" width="7.7109375" style="52" customWidth="1"/>
    <col min="1593" max="1790" width="9.140625" style="52"/>
    <col min="1791" max="1791" width="5.85546875" style="52" customWidth="1"/>
    <col min="1792" max="1792" width="9.140625" style="52"/>
    <col min="1793" max="1793" width="27.7109375" style="52" customWidth="1"/>
    <col min="1794" max="1794" width="9.140625" style="52"/>
    <col min="1795" max="1811" width="3.85546875" style="52" customWidth="1"/>
    <col min="1812" max="1812" width="5.140625" style="52" customWidth="1"/>
    <col min="1813" max="1813" width="5" style="52" customWidth="1"/>
    <col min="1814" max="1814" width="4.5703125" style="52" customWidth="1"/>
    <col min="1815" max="1822" width="3.85546875" style="52" customWidth="1"/>
    <col min="1823" max="1823" width="3.7109375" style="52" customWidth="1"/>
    <col min="1824" max="1837" width="3.85546875" style="52" customWidth="1"/>
    <col min="1838" max="1838" width="5.28515625" style="52" customWidth="1"/>
    <col min="1839" max="1839" width="3.85546875" style="52" customWidth="1"/>
    <col min="1840" max="1840" width="4.7109375" style="52" customWidth="1"/>
    <col min="1841" max="1846" width="3.85546875" style="52" customWidth="1"/>
    <col min="1847" max="1847" width="8.85546875" style="52" customWidth="1"/>
    <col min="1848" max="1848" width="7.7109375" style="52" customWidth="1"/>
    <col min="1849" max="2046" width="9.140625" style="52"/>
    <col min="2047" max="2047" width="5.85546875" style="52" customWidth="1"/>
    <col min="2048" max="2048" width="9.140625" style="52"/>
    <col min="2049" max="2049" width="27.7109375" style="52" customWidth="1"/>
    <col min="2050" max="2050" width="9.140625" style="52"/>
    <col min="2051" max="2067" width="3.85546875" style="52" customWidth="1"/>
    <col min="2068" max="2068" width="5.140625" style="52" customWidth="1"/>
    <col min="2069" max="2069" width="5" style="52" customWidth="1"/>
    <col min="2070" max="2070" width="4.5703125" style="52" customWidth="1"/>
    <col min="2071" max="2078" width="3.85546875" style="52" customWidth="1"/>
    <col min="2079" max="2079" width="3.7109375" style="52" customWidth="1"/>
    <col min="2080" max="2093" width="3.85546875" style="52" customWidth="1"/>
    <col min="2094" max="2094" width="5.28515625" style="52" customWidth="1"/>
    <col min="2095" max="2095" width="3.85546875" style="52" customWidth="1"/>
    <col min="2096" max="2096" width="4.7109375" style="52" customWidth="1"/>
    <col min="2097" max="2102" width="3.85546875" style="52" customWidth="1"/>
    <col min="2103" max="2103" width="8.85546875" style="52" customWidth="1"/>
    <col min="2104" max="2104" width="7.7109375" style="52" customWidth="1"/>
    <col min="2105" max="2302" width="9.140625" style="52"/>
    <col min="2303" max="2303" width="5.85546875" style="52" customWidth="1"/>
    <col min="2304" max="2304" width="9.140625" style="52"/>
    <col min="2305" max="2305" width="27.7109375" style="52" customWidth="1"/>
    <col min="2306" max="2306" width="9.140625" style="52"/>
    <col min="2307" max="2323" width="3.85546875" style="52" customWidth="1"/>
    <col min="2324" max="2324" width="5.140625" style="52" customWidth="1"/>
    <col min="2325" max="2325" width="5" style="52" customWidth="1"/>
    <col min="2326" max="2326" width="4.5703125" style="52" customWidth="1"/>
    <col min="2327" max="2334" width="3.85546875" style="52" customWidth="1"/>
    <col min="2335" max="2335" width="3.7109375" style="52" customWidth="1"/>
    <col min="2336" max="2349" width="3.85546875" style="52" customWidth="1"/>
    <col min="2350" max="2350" width="5.28515625" style="52" customWidth="1"/>
    <col min="2351" max="2351" width="3.85546875" style="52" customWidth="1"/>
    <col min="2352" max="2352" width="4.7109375" style="52" customWidth="1"/>
    <col min="2353" max="2358" width="3.85546875" style="52" customWidth="1"/>
    <col min="2359" max="2359" width="8.85546875" style="52" customWidth="1"/>
    <col min="2360" max="2360" width="7.7109375" style="52" customWidth="1"/>
    <col min="2361" max="2558" width="9.140625" style="52"/>
    <col min="2559" max="2559" width="5.85546875" style="52" customWidth="1"/>
    <col min="2560" max="2560" width="9.140625" style="52"/>
    <col min="2561" max="2561" width="27.7109375" style="52" customWidth="1"/>
    <col min="2562" max="2562" width="9.140625" style="52"/>
    <col min="2563" max="2579" width="3.85546875" style="52" customWidth="1"/>
    <col min="2580" max="2580" width="5.140625" style="52" customWidth="1"/>
    <col min="2581" max="2581" width="5" style="52" customWidth="1"/>
    <col min="2582" max="2582" width="4.5703125" style="52" customWidth="1"/>
    <col min="2583" max="2590" width="3.85546875" style="52" customWidth="1"/>
    <col min="2591" max="2591" width="3.7109375" style="52" customWidth="1"/>
    <col min="2592" max="2605" width="3.85546875" style="52" customWidth="1"/>
    <col min="2606" max="2606" width="5.28515625" style="52" customWidth="1"/>
    <col min="2607" max="2607" width="3.85546875" style="52" customWidth="1"/>
    <col min="2608" max="2608" width="4.7109375" style="52" customWidth="1"/>
    <col min="2609" max="2614" width="3.85546875" style="52" customWidth="1"/>
    <col min="2615" max="2615" width="8.85546875" style="52" customWidth="1"/>
    <col min="2616" max="2616" width="7.7109375" style="52" customWidth="1"/>
    <col min="2617" max="2814" width="9.140625" style="52"/>
    <col min="2815" max="2815" width="5.85546875" style="52" customWidth="1"/>
    <col min="2816" max="2816" width="9.140625" style="52"/>
    <col min="2817" max="2817" width="27.7109375" style="52" customWidth="1"/>
    <col min="2818" max="2818" width="9.140625" style="52"/>
    <col min="2819" max="2835" width="3.85546875" style="52" customWidth="1"/>
    <col min="2836" max="2836" width="5.140625" style="52" customWidth="1"/>
    <col min="2837" max="2837" width="5" style="52" customWidth="1"/>
    <col min="2838" max="2838" width="4.5703125" style="52" customWidth="1"/>
    <col min="2839" max="2846" width="3.85546875" style="52" customWidth="1"/>
    <col min="2847" max="2847" width="3.7109375" style="52" customWidth="1"/>
    <col min="2848" max="2861" width="3.85546875" style="52" customWidth="1"/>
    <col min="2862" max="2862" width="5.28515625" style="52" customWidth="1"/>
    <col min="2863" max="2863" width="3.85546875" style="52" customWidth="1"/>
    <col min="2864" max="2864" width="4.7109375" style="52" customWidth="1"/>
    <col min="2865" max="2870" width="3.85546875" style="52" customWidth="1"/>
    <col min="2871" max="2871" width="8.85546875" style="52" customWidth="1"/>
    <col min="2872" max="2872" width="7.7109375" style="52" customWidth="1"/>
    <col min="2873" max="3070" width="9.140625" style="52"/>
    <col min="3071" max="3071" width="5.85546875" style="52" customWidth="1"/>
    <col min="3072" max="3072" width="9.140625" style="52"/>
    <col min="3073" max="3073" width="27.7109375" style="52" customWidth="1"/>
    <col min="3074" max="3074" width="9.140625" style="52"/>
    <col min="3075" max="3091" width="3.85546875" style="52" customWidth="1"/>
    <col min="3092" max="3092" width="5.140625" style="52" customWidth="1"/>
    <col min="3093" max="3093" width="5" style="52" customWidth="1"/>
    <col min="3094" max="3094" width="4.5703125" style="52" customWidth="1"/>
    <col min="3095" max="3102" width="3.85546875" style="52" customWidth="1"/>
    <col min="3103" max="3103" width="3.7109375" style="52" customWidth="1"/>
    <col min="3104" max="3117" width="3.85546875" style="52" customWidth="1"/>
    <col min="3118" max="3118" width="5.28515625" style="52" customWidth="1"/>
    <col min="3119" max="3119" width="3.85546875" style="52" customWidth="1"/>
    <col min="3120" max="3120" width="4.7109375" style="52" customWidth="1"/>
    <col min="3121" max="3126" width="3.85546875" style="52" customWidth="1"/>
    <col min="3127" max="3127" width="8.85546875" style="52" customWidth="1"/>
    <col min="3128" max="3128" width="7.7109375" style="52" customWidth="1"/>
    <col min="3129" max="3326" width="9.140625" style="52"/>
    <col min="3327" max="3327" width="5.85546875" style="52" customWidth="1"/>
    <col min="3328" max="3328" width="9.140625" style="52"/>
    <col min="3329" max="3329" width="27.7109375" style="52" customWidth="1"/>
    <col min="3330" max="3330" width="9.140625" style="52"/>
    <col min="3331" max="3347" width="3.85546875" style="52" customWidth="1"/>
    <col min="3348" max="3348" width="5.140625" style="52" customWidth="1"/>
    <col min="3349" max="3349" width="5" style="52" customWidth="1"/>
    <col min="3350" max="3350" width="4.5703125" style="52" customWidth="1"/>
    <col min="3351" max="3358" width="3.85546875" style="52" customWidth="1"/>
    <col min="3359" max="3359" width="3.7109375" style="52" customWidth="1"/>
    <col min="3360" max="3373" width="3.85546875" style="52" customWidth="1"/>
    <col min="3374" max="3374" width="5.28515625" style="52" customWidth="1"/>
    <col min="3375" max="3375" width="3.85546875" style="52" customWidth="1"/>
    <col min="3376" max="3376" width="4.7109375" style="52" customWidth="1"/>
    <col min="3377" max="3382" width="3.85546875" style="52" customWidth="1"/>
    <col min="3383" max="3383" width="8.85546875" style="52" customWidth="1"/>
    <col min="3384" max="3384" width="7.7109375" style="52" customWidth="1"/>
    <col min="3385" max="3582" width="9.140625" style="52"/>
    <col min="3583" max="3583" width="5.85546875" style="52" customWidth="1"/>
    <col min="3584" max="3584" width="9.140625" style="52"/>
    <col min="3585" max="3585" width="27.7109375" style="52" customWidth="1"/>
    <col min="3586" max="3586" width="9.140625" style="52"/>
    <col min="3587" max="3603" width="3.85546875" style="52" customWidth="1"/>
    <col min="3604" max="3604" width="5.140625" style="52" customWidth="1"/>
    <col min="3605" max="3605" width="5" style="52" customWidth="1"/>
    <col min="3606" max="3606" width="4.5703125" style="52" customWidth="1"/>
    <col min="3607" max="3614" width="3.85546875" style="52" customWidth="1"/>
    <col min="3615" max="3615" width="3.7109375" style="52" customWidth="1"/>
    <col min="3616" max="3629" width="3.85546875" style="52" customWidth="1"/>
    <col min="3630" max="3630" width="5.28515625" style="52" customWidth="1"/>
    <col min="3631" max="3631" width="3.85546875" style="52" customWidth="1"/>
    <col min="3632" max="3632" width="4.7109375" style="52" customWidth="1"/>
    <col min="3633" max="3638" width="3.85546875" style="52" customWidth="1"/>
    <col min="3639" max="3639" width="8.85546875" style="52" customWidth="1"/>
    <col min="3640" max="3640" width="7.7109375" style="52" customWidth="1"/>
    <col min="3641" max="3838" width="9.140625" style="52"/>
    <col min="3839" max="3839" width="5.85546875" style="52" customWidth="1"/>
    <col min="3840" max="3840" width="9.140625" style="52"/>
    <col min="3841" max="3841" width="27.7109375" style="52" customWidth="1"/>
    <col min="3842" max="3842" width="9.140625" style="52"/>
    <col min="3843" max="3859" width="3.85546875" style="52" customWidth="1"/>
    <col min="3860" max="3860" width="5.140625" style="52" customWidth="1"/>
    <col min="3861" max="3861" width="5" style="52" customWidth="1"/>
    <col min="3862" max="3862" width="4.5703125" style="52" customWidth="1"/>
    <col min="3863" max="3870" width="3.85546875" style="52" customWidth="1"/>
    <col min="3871" max="3871" width="3.7109375" style="52" customWidth="1"/>
    <col min="3872" max="3885" width="3.85546875" style="52" customWidth="1"/>
    <col min="3886" max="3886" width="5.28515625" style="52" customWidth="1"/>
    <col min="3887" max="3887" width="3.85546875" style="52" customWidth="1"/>
    <col min="3888" max="3888" width="4.7109375" style="52" customWidth="1"/>
    <col min="3889" max="3894" width="3.85546875" style="52" customWidth="1"/>
    <col min="3895" max="3895" width="8.85546875" style="52" customWidth="1"/>
    <col min="3896" max="3896" width="7.7109375" style="52" customWidth="1"/>
    <col min="3897" max="4094" width="9.140625" style="52"/>
    <col min="4095" max="4095" width="5.85546875" style="52" customWidth="1"/>
    <col min="4096" max="4096" width="9.140625" style="52"/>
    <col min="4097" max="4097" width="27.7109375" style="52" customWidth="1"/>
    <col min="4098" max="4098" width="9.140625" style="52"/>
    <col min="4099" max="4115" width="3.85546875" style="52" customWidth="1"/>
    <col min="4116" max="4116" width="5.140625" style="52" customWidth="1"/>
    <col min="4117" max="4117" width="5" style="52" customWidth="1"/>
    <col min="4118" max="4118" width="4.5703125" style="52" customWidth="1"/>
    <col min="4119" max="4126" width="3.85546875" style="52" customWidth="1"/>
    <col min="4127" max="4127" width="3.7109375" style="52" customWidth="1"/>
    <col min="4128" max="4141" width="3.85546875" style="52" customWidth="1"/>
    <col min="4142" max="4142" width="5.28515625" style="52" customWidth="1"/>
    <col min="4143" max="4143" width="3.85546875" style="52" customWidth="1"/>
    <col min="4144" max="4144" width="4.7109375" style="52" customWidth="1"/>
    <col min="4145" max="4150" width="3.85546875" style="52" customWidth="1"/>
    <col min="4151" max="4151" width="8.85546875" style="52" customWidth="1"/>
    <col min="4152" max="4152" width="7.7109375" style="52" customWidth="1"/>
    <col min="4153" max="4350" width="9.140625" style="52"/>
    <col min="4351" max="4351" width="5.85546875" style="52" customWidth="1"/>
    <col min="4352" max="4352" width="9.140625" style="52"/>
    <col min="4353" max="4353" width="27.7109375" style="52" customWidth="1"/>
    <col min="4354" max="4354" width="9.140625" style="52"/>
    <col min="4355" max="4371" width="3.85546875" style="52" customWidth="1"/>
    <col min="4372" max="4372" width="5.140625" style="52" customWidth="1"/>
    <col min="4373" max="4373" width="5" style="52" customWidth="1"/>
    <col min="4374" max="4374" width="4.5703125" style="52" customWidth="1"/>
    <col min="4375" max="4382" width="3.85546875" style="52" customWidth="1"/>
    <col min="4383" max="4383" width="3.7109375" style="52" customWidth="1"/>
    <col min="4384" max="4397" width="3.85546875" style="52" customWidth="1"/>
    <col min="4398" max="4398" width="5.28515625" style="52" customWidth="1"/>
    <col min="4399" max="4399" width="3.85546875" style="52" customWidth="1"/>
    <col min="4400" max="4400" width="4.7109375" style="52" customWidth="1"/>
    <col min="4401" max="4406" width="3.85546875" style="52" customWidth="1"/>
    <col min="4407" max="4407" width="8.85546875" style="52" customWidth="1"/>
    <col min="4408" max="4408" width="7.7109375" style="52" customWidth="1"/>
    <col min="4409" max="4606" width="9.140625" style="52"/>
    <col min="4607" max="4607" width="5.85546875" style="52" customWidth="1"/>
    <col min="4608" max="4608" width="9.140625" style="52"/>
    <col min="4609" max="4609" width="27.7109375" style="52" customWidth="1"/>
    <col min="4610" max="4610" width="9.140625" style="52"/>
    <col min="4611" max="4627" width="3.85546875" style="52" customWidth="1"/>
    <col min="4628" max="4628" width="5.140625" style="52" customWidth="1"/>
    <col min="4629" max="4629" width="5" style="52" customWidth="1"/>
    <col min="4630" max="4630" width="4.5703125" style="52" customWidth="1"/>
    <col min="4631" max="4638" width="3.85546875" style="52" customWidth="1"/>
    <col min="4639" max="4639" width="3.7109375" style="52" customWidth="1"/>
    <col min="4640" max="4653" width="3.85546875" style="52" customWidth="1"/>
    <col min="4654" max="4654" width="5.28515625" style="52" customWidth="1"/>
    <col min="4655" max="4655" width="3.85546875" style="52" customWidth="1"/>
    <col min="4656" max="4656" width="4.7109375" style="52" customWidth="1"/>
    <col min="4657" max="4662" width="3.85546875" style="52" customWidth="1"/>
    <col min="4663" max="4663" width="8.85546875" style="52" customWidth="1"/>
    <col min="4664" max="4664" width="7.7109375" style="52" customWidth="1"/>
    <col min="4665" max="4862" width="9.140625" style="52"/>
    <col min="4863" max="4863" width="5.85546875" style="52" customWidth="1"/>
    <col min="4864" max="4864" width="9.140625" style="52"/>
    <col min="4865" max="4865" width="27.7109375" style="52" customWidth="1"/>
    <col min="4866" max="4866" width="9.140625" style="52"/>
    <col min="4867" max="4883" width="3.85546875" style="52" customWidth="1"/>
    <col min="4884" max="4884" width="5.140625" style="52" customWidth="1"/>
    <col min="4885" max="4885" width="5" style="52" customWidth="1"/>
    <col min="4886" max="4886" width="4.5703125" style="52" customWidth="1"/>
    <col min="4887" max="4894" width="3.85546875" style="52" customWidth="1"/>
    <col min="4895" max="4895" width="3.7109375" style="52" customWidth="1"/>
    <col min="4896" max="4909" width="3.85546875" style="52" customWidth="1"/>
    <col min="4910" max="4910" width="5.28515625" style="52" customWidth="1"/>
    <col min="4911" max="4911" width="3.85546875" style="52" customWidth="1"/>
    <col min="4912" max="4912" width="4.7109375" style="52" customWidth="1"/>
    <col min="4913" max="4918" width="3.85546875" style="52" customWidth="1"/>
    <col min="4919" max="4919" width="8.85546875" style="52" customWidth="1"/>
    <col min="4920" max="4920" width="7.7109375" style="52" customWidth="1"/>
    <col min="4921" max="5118" width="9.140625" style="52"/>
    <col min="5119" max="5119" width="5.85546875" style="52" customWidth="1"/>
    <col min="5120" max="5120" width="9.140625" style="52"/>
    <col min="5121" max="5121" width="27.7109375" style="52" customWidth="1"/>
    <col min="5122" max="5122" width="9.140625" style="52"/>
    <col min="5123" max="5139" width="3.85546875" style="52" customWidth="1"/>
    <col min="5140" max="5140" width="5.140625" style="52" customWidth="1"/>
    <col min="5141" max="5141" width="5" style="52" customWidth="1"/>
    <col min="5142" max="5142" width="4.5703125" style="52" customWidth="1"/>
    <col min="5143" max="5150" width="3.85546875" style="52" customWidth="1"/>
    <col min="5151" max="5151" width="3.7109375" style="52" customWidth="1"/>
    <col min="5152" max="5165" width="3.85546875" style="52" customWidth="1"/>
    <col min="5166" max="5166" width="5.28515625" style="52" customWidth="1"/>
    <col min="5167" max="5167" width="3.85546875" style="52" customWidth="1"/>
    <col min="5168" max="5168" width="4.7109375" style="52" customWidth="1"/>
    <col min="5169" max="5174" width="3.85546875" style="52" customWidth="1"/>
    <col min="5175" max="5175" width="8.85546875" style="52" customWidth="1"/>
    <col min="5176" max="5176" width="7.7109375" style="52" customWidth="1"/>
    <col min="5177" max="5374" width="9.140625" style="52"/>
    <col min="5375" max="5375" width="5.85546875" style="52" customWidth="1"/>
    <col min="5376" max="5376" width="9.140625" style="52"/>
    <col min="5377" max="5377" width="27.7109375" style="52" customWidth="1"/>
    <col min="5378" max="5378" width="9.140625" style="52"/>
    <col min="5379" max="5395" width="3.85546875" style="52" customWidth="1"/>
    <col min="5396" max="5396" width="5.140625" style="52" customWidth="1"/>
    <col min="5397" max="5397" width="5" style="52" customWidth="1"/>
    <col min="5398" max="5398" width="4.5703125" style="52" customWidth="1"/>
    <col min="5399" max="5406" width="3.85546875" style="52" customWidth="1"/>
    <col min="5407" max="5407" width="3.7109375" style="52" customWidth="1"/>
    <col min="5408" max="5421" width="3.85546875" style="52" customWidth="1"/>
    <col min="5422" max="5422" width="5.28515625" style="52" customWidth="1"/>
    <col min="5423" max="5423" width="3.85546875" style="52" customWidth="1"/>
    <col min="5424" max="5424" width="4.7109375" style="52" customWidth="1"/>
    <col min="5425" max="5430" width="3.85546875" style="52" customWidth="1"/>
    <col min="5431" max="5431" width="8.85546875" style="52" customWidth="1"/>
    <col min="5432" max="5432" width="7.7109375" style="52" customWidth="1"/>
    <col min="5433" max="5630" width="9.140625" style="52"/>
    <col min="5631" max="5631" width="5.85546875" style="52" customWidth="1"/>
    <col min="5632" max="5632" width="9.140625" style="52"/>
    <col min="5633" max="5633" width="27.7109375" style="52" customWidth="1"/>
    <col min="5634" max="5634" width="9.140625" style="52"/>
    <col min="5635" max="5651" width="3.85546875" style="52" customWidth="1"/>
    <col min="5652" max="5652" width="5.140625" style="52" customWidth="1"/>
    <col min="5653" max="5653" width="5" style="52" customWidth="1"/>
    <col min="5654" max="5654" width="4.5703125" style="52" customWidth="1"/>
    <col min="5655" max="5662" width="3.85546875" style="52" customWidth="1"/>
    <col min="5663" max="5663" width="3.7109375" style="52" customWidth="1"/>
    <col min="5664" max="5677" width="3.85546875" style="52" customWidth="1"/>
    <col min="5678" max="5678" width="5.28515625" style="52" customWidth="1"/>
    <col min="5679" max="5679" width="3.85546875" style="52" customWidth="1"/>
    <col min="5680" max="5680" width="4.7109375" style="52" customWidth="1"/>
    <col min="5681" max="5686" width="3.85546875" style="52" customWidth="1"/>
    <col min="5687" max="5687" width="8.85546875" style="52" customWidth="1"/>
    <col min="5688" max="5688" width="7.7109375" style="52" customWidth="1"/>
    <col min="5689" max="5886" width="9.140625" style="52"/>
    <col min="5887" max="5887" width="5.85546875" style="52" customWidth="1"/>
    <col min="5888" max="5888" width="9.140625" style="52"/>
    <col min="5889" max="5889" width="27.7109375" style="52" customWidth="1"/>
    <col min="5890" max="5890" width="9.140625" style="52"/>
    <col min="5891" max="5907" width="3.85546875" style="52" customWidth="1"/>
    <col min="5908" max="5908" width="5.140625" style="52" customWidth="1"/>
    <col min="5909" max="5909" width="5" style="52" customWidth="1"/>
    <col min="5910" max="5910" width="4.5703125" style="52" customWidth="1"/>
    <col min="5911" max="5918" width="3.85546875" style="52" customWidth="1"/>
    <col min="5919" max="5919" width="3.7109375" style="52" customWidth="1"/>
    <col min="5920" max="5933" width="3.85546875" style="52" customWidth="1"/>
    <col min="5934" max="5934" width="5.28515625" style="52" customWidth="1"/>
    <col min="5935" max="5935" width="3.85546875" style="52" customWidth="1"/>
    <col min="5936" max="5936" width="4.7109375" style="52" customWidth="1"/>
    <col min="5937" max="5942" width="3.85546875" style="52" customWidth="1"/>
    <col min="5943" max="5943" width="8.85546875" style="52" customWidth="1"/>
    <col min="5944" max="5944" width="7.7109375" style="52" customWidth="1"/>
    <col min="5945" max="6142" width="9.140625" style="52"/>
    <col min="6143" max="6143" width="5.85546875" style="52" customWidth="1"/>
    <col min="6144" max="6144" width="9.140625" style="52"/>
    <col min="6145" max="6145" width="27.7109375" style="52" customWidth="1"/>
    <col min="6146" max="6146" width="9.140625" style="52"/>
    <col min="6147" max="6163" width="3.85546875" style="52" customWidth="1"/>
    <col min="6164" max="6164" width="5.140625" style="52" customWidth="1"/>
    <col min="6165" max="6165" width="5" style="52" customWidth="1"/>
    <col min="6166" max="6166" width="4.5703125" style="52" customWidth="1"/>
    <col min="6167" max="6174" width="3.85546875" style="52" customWidth="1"/>
    <col min="6175" max="6175" width="3.7109375" style="52" customWidth="1"/>
    <col min="6176" max="6189" width="3.85546875" style="52" customWidth="1"/>
    <col min="6190" max="6190" width="5.28515625" style="52" customWidth="1"/>
    <col min="6191" max="6191" width="3.85546875" style="52" customWidth="1"/>
    <col min="6192" max="6192" width="4.7109375" style="52" customWidth="1"/>
    <col min="6193" max="6198" width="3.85546875" style="52" customWidth="1"/>
    <col min="6199" max="6199" width="8.85546875" style="52" customWidth="1"/>
    <col min="6200" max="6200" width="7.7109375" style="52" customWidth="1"/>
    <col min="6201" max="6398" width="9.140625" style="52"/>
    <col min="6399" max="6399" width="5.85546875" style="52" customWidth="1"/>
    <col min="6400" max="6400" width="9.140625" style="52"/>
    <col min="6401" max="6401" width="27.7109375" style="52" customWidth="1"/>
    <col min="6402" max="6402" width="9.140625" style="52"/>
    <col min="6403" max="6419" width="3.85546875" style="52" customWidth="1"/>
    <col min="6420" max="6420" width="5.140625" style="52" customWidth="1"/>
    <col min="6421" max="6421" width="5" style="52" customWidth="1"/>
    <col min="6422" max="6422" width="4.5703125" style="52" customWidth="1"/>
    <col min="6423" max="6430" width="3.85546875" style="52" customWidth="1"/>
    <col min="6431" max="6431" width="3.7109375" style="52" customWidth="1"/>
    <col min="6432" max="6445" width="3.85546875" style="52" customWidth="1"/>
    <col min="6446" max="6446" width="5.28515625" style="52" customWidth="1"/>
    <col min="6447" max="6447" width="3.85546875" style="52" customWidth="1"/>
    <col min="6448" max="6448" width="4.7109375" style="52" customWidth="1"/>
    <col min="6449" max="6454" width="3.85546875" style="52" customWidth="1"/>
    <col min="6455" max="6455" width="8.85546875" style="52" customWidth="1"/>
    <col min="6456" max="6456" width="7.7109375" style="52" customWidth="1"/>
    <col min="6457" max="6654" width="9.140625" style="52"/>
    <col min="6655" max="6655" width="5.85546875" style="52" customWidth="1"/>
    <col min="6656" max="6656" width="9.140625" style="52"/>
    <col min="6657" max="6657" width="27.7109375" style="52" customWidth="1"/>
    <col min="6658" max="6658" width="9.140625" style="52"/>
    <col min="6659" max="6675" width="3.85546875" style="52" customWidth="1"/>
    <col min="6676" max="6676" width="5.140625" style="52" customWidth="1"/>
    <col min="6677" max="6677" width="5" style="52" customWidth="1"/>
    <col min="6678" max="6678" width="4.5703125" style="52" customWidth="1"/>
    <col min="6679" max="6686" width="3.85546875" style="52" customWidth="1"/>
    <col min="6687" max="6687" width="3.7109375" style="52" customWidth="1"/>
    <col min="6688" max="6701" width="3.85546875" style="52" customWidth="1"/>
    <col min="6702" max="6702" width="5.28515625" style="52" customWidth="1"/>
    <col min="6703" max="6703" width="3.85546875" style="52" customWidth="1"/>
    <col min="6704" max="6704" width="4.7109375" style="52" customWidth="1"/>
    <col min="6705" max="6710" width="3.85546875" style="52" customWidth="1"/>
    <col min="6711" max="6711" width="8.85546875" style="52" customWidth="1"/>
    <col min="6712" max="6712" width="7.7109375" style="52" customWidth="1"/>
    <col min="6713" max="6910" width="9.140625" style="52"/>
    <col min="6911" max="6911" width="5.85546875" style="52" customWidth="1"/>
    <col min="6912" max="6912" width="9.140625" style="52"/>
    <col min="6913" max="6913" width="27.7109375" style="52" customWidth="1"/>
    <col min="6914" max="6914" width="9.140625" style="52"/>
    <col min="6915" max="6931" width="3.85546875" style="52" customWidth="1"/>
    <col min="6932" max="6932" width="5.140625" style="52" customWidth="1"/>
    <col min="6933" max="6933" width="5" style="52" customWidth="1"/>
    <col min="6934" max="6934" width="4.5703125" style="52" customWidth="1"/>
    <col min="6935" max="6942" width="3.85546875" style="52" customWidth="1"/>
    <col min="6943" max="6943" width="3.7109375" style="52" customWidth="1"/>
    <col min="6944" max="6957" width="3.85546875" style="52" customWidth="1"/>
    <col min="6958" max="6958" width="5.28515625" style="52" customWidth="1"/>
    <col min="6959" max="6959" width="3.85546875" style="52" customWidth="1"/>
    <col min="6960" max="6960" width="4.7109375" style="52" customWidth="1"/>
    <col min="6961" max="6966" width="3.85546875" style="52" customWidth="1"/>
    <col min="6967" max="6967" width="8.85546875" style="52" customWidth="1"/>
    <col min="6968" max="6968" width="7.7109375" style="52" customWidth="1"/>
    <col min="6969" max="7166" width="9.140625" style="52"/>
    <col min="7167" max="7167" width="5.85546875" style="52" customWidth="1"/>
    <col min="7168" max="7168" width="9.140625" style="52"/>
    <col min="7169" max="7169" width="27.7109375" style="52" customWidth="1"/>
    <col min="7170" max="7170" width="9.140625" style="52"/>
    <col min="7171" max="7187" width="3.85546875" style="52" customWidth="1"/>
    <col min="7188" max="7188" width="5.140625" style="52" customWidth="1"/>
    <col min="7189" max="7189" width="5" style="52" customWidth="1"/>
    <col min="7190" max="7190" width="4.5703125" style="52" customWidth="1"/>
    <col min="7191" max="7198" width="3.85546875" style="52" customWidth="1"/>
    <col min="7199" max="7199" width="3.7109375" style="52" customWidth="1"/>
    <col min="7200" max="7213" width="3.85546875" style="52" customWidth="1"/>
    <col min="7214" max="7214" width="5.28515625" style="52" customWidth="1"/>
    <col min="7215" max="7215" width="3.85546875" style="52" customWidth="1"/>
    <col min="7216" max="7216" width="4.7109375" style="52" customWidth="1"/>
    <col min="7217" max="7222" width="3.85546875" style="52" customWidth="1"/>
    <col min="7223" max="7223" width="8.85546875" style="52" customWidth="1"/>
    <col min="7224" max="7224" width="7.7109375" style="52" customWidth="1"/>
    <col min="7225" max="7422" width="9.140625" style="52"/>
    <col min="7423" max="7423" width="5.85546875" style="52" customWidth="1"/>
    <col min="7424" max="7424" width="9.140625" style="52"/>
    <col min="7425" max="7425" width="27.7109375" style="52" customWidth="1"/>
    <col min="7426" max="7426" width="9.140625" style="52"/>
    <col min="7427" max="7443" width="3.85546875" style="52" customWidth="1"/>
    <col min="7444" max="7444" width="5.140625" style="52" customWidth="1"/>
    <col min="7445" max="7445" width="5" style="52" customWidth="1"/>
    <col min="7446" max="7446" width="4.5703125" style="52" customWidth="1"/>
    <col min="7447" max="7454" width="3.85546875" style="52" customWidth="1"/>
    <col min="7455" max="7455" width="3.7109375" style="52" customWidth="1"/>
    <col min="7456" max="7469" width="3.85546875" style="52" customWidth="1"/>
    <col min="7470" max="7470" width="5.28515625" style="52" customWidth="1"/>
    <col min="7471" max="7471" width="3.85546875" style="52" customWidth="1"/>
    <col min="7472" max="7472" width="4.7109375" style="52" customWidth="1"/>
    <col min="7473" max="7478" width="3.85546875" style="52" customWidth="1"/>
    <col min="7479" max="7479" width="8.85546875" style="52" customWidth="1"/>
    <col min="7480" max="7480" width="7.7109375" style="52" customWidth="1"/>
    <col min="7481" max="7678" width="9.140625" style="52"/>
    <col min="7679" max="7679" width="5.85546875" style="52" customWidth="1"/>
    <col min="7680" max="7680" width="9.140625" style="52"/>
    <col min="7681" max="7681" width="27.7109375" style="52" customWidth="1"/>
    <col min="7682" max="7682" width="9.140625" style="52"/>
    <col min="7683" max="7699" width="3.85546875" style="52" customWidth="1"/>
    <col min="7700" max="7700" width="5.140625" style="52" customWidth="1"/>
    <col min="7701" max="7701" width="5" style="52" customWidth="1"/>
    <col min="7702" max="7702" width="4.5703125" style="52" customWidth="1"/>
    <col min="7703" max="7710" width="3.85546875" style="52" customWidth="1"/>
    <col min="7711" max="7711" width="3.7109375" style="52" customWidth="1"/>
    <col min="7712" max="7725" width="3.85546875" style="52" customWidth="1"/>
    <col min="7726" max="7726" width="5.28515625" style="52" customWidth="1"/>
    <col min="7727" max="7727" width="3.85546875" style="52" customWidth="1"/>
    <col min="7728" max="7728" width="4.7109375" style="52" customWidth="1"/>
    <col min="7729" max="7734" width="3.85546875" style="52" customWidth="1"/>
    <col min="7735" max="7735" width="8.85546875" style="52" customWidth="1"/>
    <col min="7736" max="7736" width="7.7109375" style="52" customWidth="1"/>
    <col min="7737" max="7934" width="9.140625" style="52"/>
    <col min="7935" max="7935" width="5.85546875" style="52" customWidth="1"/>
    <col min="7936" max="7936" width="9.140625" style="52"/>
    <col min="7937" max="7937" width="27.7109375" style="52" customWidth="1"/>
    <col min="7938" max="7938" width="9.140625" style="52"/>
    <col min="7939" max="7955" width="3.85546875" style="52" customWidth="1"/>
    <col min="7956" max="7956" width="5.140625" style="52" customWidth="1"/>
    <col min="7957" max="7957" width="5" style="52" customWidth="1"/>
    <col min="7958" max="7958" width="4.5703125" style="52" customWidth="1"/>
    <col min="7959" max="7966" width="3.85546875" style="52" customWidth="1"/>
    <col min="7967" max="7967" width="3.7109375" style="52" customWidth="1"/>
    <col min="7968" max="7981" width="3.85546875" style="52" customWidth="1"/>
    <col min="7982" max="7982" width="5.28515625" style="52" customWidth="1"/>
    <col min="7983" max="7983" width="3.85546875" style="52" customWidth="1"/>
    <col min="7984" max="7984" width="4.7109375" style="52" customWidth="1"/>
    <col min="7985" max="7990" width="3.85546875" style="52" customWidth="1"/>
    <col min="7991" max="7991" width="8.85546875" style="52" customWidth="1"/>
    <col min="7992" max="7992" width="7.7109375" style="52" customWidth="1"/>
    <col min="7993" max="8190" width="9.140625" style="52"/>
    <col min="8191" max="8191" width="5.85546875" style="52" customWidth="1"/>
    <col min="8192" max="8192" width="9.140625" style="52"/>
    <col min="8193" max="8193" width="27.7109375" style="52" customWidth="1"/>
    <col min="8194" max="8194" width="9.140625" style="52"/>
    <col min="8195" max="8211" width="3.85546875" style="52" customWidth="1"/>
    <col min="8212" max="8212" width="5.140625" style="52" customWidth="1"/>
    <col min="8213" max="8213" width="5" style="52" customWidth="1"/>
    <col min="8214" max="8214" width="4.5703125" style="52" customWidth="1"/>
    <col min="8215" max="8222" width="3.85546875" style="52" customWidth="1"/>
    <col min="8223" max="8223" width="3.7109375" style="52" customWidth="1"/>
    <col min="8224" max="8237" width="3.85546875" style="52" customWidth="1"/>
    <col min="8238" max="8238" width="5.28515625" style="52" customWidth="1"/>
    <col min="8239" max="8239" width="3.85546875" style="52" customWidth="1"/>
    <col min="8240" max="8240" width="4.7109375" style="52" customWidth="1"/>
    <col min="8241" max="8246" width="3.85546875" style="52" customWidth="1"/>
    <col min="8247" max="8247" width="8.85546875" style="52" customWidth="1"/>
    <col min="8248" max="8248" width="7.7109375" style="52" customWidth="1"/>
    <col min="8249" max="8446" width="9.140625" style="52"/>
    <col min="8447" max="8447" width="5.85546875" style="52" customWidth="1"/>
    <col min="8448" max="8448" width="9.140625" style="52"/>
    <col min="8449" max="8449" width="27.7109375" style="52" customWidth="1"/>
    <col min="8450" max="8450" width="9.140625" style="52"/>
    <col min="8451" max="8467" width="3.85546875" style="52" customWidth="1"/>
    <col min="8468" max="8468" width="5.140625" style="52" customWidth="1"/>
    <col min="8469" max="8469" width="5" style="52" customWidth="1"/>
    <col min="8470" max="8470" width="4.5703125" style="52" customWidth="1"/>
    <col min="8471" max="8478" width="3.85546875" style="52" customWidth="1"/>
    <col min="8479" max="8479" width="3.7109375" style="52" customWidth="1"/>
    <col min="8480" max="8493" width="3.85546875" style="52" customWidth="1"/>
    <col min="8494" max="8494" width="5.28515625" style="52" customWidth="1"/>
    <col min="8495" max="8495" width="3.85546875" style="52" customWidth="1"/>
    <col min="8496" max="8496" width="4.7109375" style="52" customWidth="1"/>
    <col min="8497" max="8502" width="3.85546875" style="52" customWidth="1"/>
    <col min="8503" max="8503" width="8.85546875" style="52" customWidth="1"/>
    <col min="8504" max="8504" width="7.7109375" style="52" customWidth="1"/>
    <col min="8505" max="8702" width="9.140625" style="52"/>
    <col min="8703" max="8703" width="5.85546875" style="52" customWidth="1"/>
    <col min="8704" max="8704" width="9.140625" style="52"/>
    <col min="8705" max="8705" width="27.7109375" style="52" customWidth="1"/>
    <col min="8706" max="8706" width="9.140625" style="52"/>
    <col min="8707" max="8723" width="3.85546875" style="52" customWidth="1"/>
    <col min="8724" max="8724" width="5.140625" style="52" customWidth="1"/>
    <col min="8725" max="8725" width="5" style="52" customWidth="1"/>
    <col min="8726" max="8726" width="4.5703125" style="52" customWidth="1"/>
    <col min="8727" max="8734" width="3.85546875" style="52" customWidth="1"/>
    <col min="8735" max="8735" width="3.7109375" style="52" customWidth="1"/>
    <col min="8736" max="8749" width="3.85546875" style="52" customWidth="1"/>
    <col min="8750" max="8750" width="5.28515625" style="52" customWidth="1"/>
    <col min="8751" max="8751" width="3.85546875" style="52" customWidth="1"/>
    <col min="8752" max="8752" width="4.7109375" style="52" customWidth="1"/>
    <col min="8753" max="8758" width="3.85546875" style="52" customWidth="1"/>
    <col min="8759" max="8759" width="8.85546875" style="52" customWidth="1"/>
    <col min="8760" max="8760" width="7.7109375" style="52" customWidth="1"/>
    <col min="8761" max="8958" width="9.140625" style="52"/>
    <col min="8959" max="8959" width="5.85546875" style="52" customWidth="1"/>
    <col min="8960" max="8960" width="9.140625" style="52"/>
    <col min="8961" max="8961" width="27.7109375" style="52" customWidth="1"/>
    <col min="8962" max="8962" width="9.140625" style="52"/>
    <col min="8963" max="8979" width="3.85546875" style="52" customWidth="1"/>
    <col min="8980" max="8980" width="5.140625" style="52" customWidth="1"/>
    <col min="8981" max="8981" width="5" style="52" customWidth="1"/>
    <col min="8982" max="8982" width="4.5703125" style="52" customWidth="1"/>
    <col min="8983" max="8990" width="3.85546875" style="52" customWidth="1"/>
    <col min="8991" max="8991" width="3.7109375" style="52" customWidth="1"/>
    <col min="8992" max="9005" width="3.85546875" style="52" customWidth="1"/>
    <col min="9006" max="9006" width="5.28515625" style="52" customWidth="1"/>
    <col min="9007" max="9007" width="3.85546875" style="52" customWidth="1"/>
    <col min="9008" max="9008" width="4.7109375" style="52" customWidth="1"/>
    <col min="9009" max="9014" width="3.85546875" style="52" customWidth="1"/>
    <col min="9015" max="9015" width="8.85546875" style="52" customWidth="1"/>
    <col min="9016" max="9016" width="7.7109375" style="52" customWidth="1"/>
    <col min="9017" max="9214" width="9.140625" style="52"/>
    <col min="9215" max="9215" width="5.85546875" style="52" customWidth="1"/>
    <col min="9216" max="9216" width="9.140625" style="52"/>
    <col min="9217" max="9217" width="27.7109375" style="52" customWidth="1"/>
    <col min="9218" max="9218" width="9.140625" style="52"/>
    <col min="9219" max="9235" width="3.85546875" style="52" customWidth="1"/>
    <col min="9236" max="9236" width="5.140625" style="52" customWidth="1"/>
    <col min="9237" max="9237" width="5" style="52" customWidth="1"/>
    <col min="9238" max="9238" width="4.5703125" style="52" customWidth="1"/>
    <col min="9239" max="9246" width="3.85546875" style="52" customWidth="1"/>
    <col min="9247" max="9247" width="3.7109375" style="52" customWidth="1"/>
    <col min="9248" max="9261" width="3.85546875" style="52" customWidth="1"/>
    <col min="9262" max="9262" width="5.28515625" style="52" customWidth="1"/>
    <col min="9263" max="9263" width="3.85546875" style="52" customWidth="1"/>
    <col min="9264" max="9264" width="4.7109375" style="52" customWidth="1"/>
    <col min="9265" max="9270" width="3.85546875" style="52" customWidth="1"/>
    <col min="9271" max="9271" width="8.85546875" style="52" customWidth="1"/>
    <col min="9272" max="9272" width="7.7109375" style="52" customWidth="1"/>
    <col min="9273" max="9470" width="9.140625" style="52"/>
    <col min="9471" max="9471" width="5.85546875" style="52" customWidth="1"/>
    <col min="9472" max="9472" width="9.140625" style="52"/>
    <col min="9473" max="9473" width="27.7109375" style="52" customWidth="1"/>
    <col min="9474" max="9474" width="9.140625" style="52"/>
    <col min="9475" max="9491" width="3.85546875" style="52" customWidth="1"/>
    <col min="9492" max="9492" width="5.140625" style="52" customWidth="1"/>
    <col min="9493" max="9493" width="5" style="52" customWidth="1"/>
    <col min="9494" max="9494" width="4.5703125" style="52" customWidth="1"/>
    <col min="9495" max="9502" width="3.85546875" style="52" customWidth="1"/>
    <col min="9503" max="9503" width="3.7109375" style="52" customWidth="1"/>
    <col min="9504" max="9517" width="3.85546875" style="52" customWidth="1"/>
    <col min="9518" max="9518" width="5.28515625" style="52" customWidth="1"/>
    <col min="9519" max="9519" width="3.85546875" style="52" customWidth="1"/>
    <col min="9520" max="9520" width="4.7109375" style="52" customWidth="1"/>
    <col min="9521" max="9526" width="3.85546875" style="52" customWidth="1"/>
    <col min="9527" max="9527" width="8.85546875" style="52" customWidth="1"/>
    <col min="9528" max="9528" width="7.7109375" style="52" customWidth="1"/>
    <col min="9529" max="9726" width="9.140625" style="52"/>
    <col min="9727" max="9727" width="5.85546875" style="52" customWidth="1"/>
    <col min="9728" max="9728" width="9.140625" style="52"/>
    <col min="9729" max="9729" width="27.7109375" style="52" customWidth="1"/>
    <col min="9730" max="9730" width="9.140625" style="52"/>
    <col min="9731" max="9747" width="3.85546875" style="52" customWidth="1"/>
    <col min="9748" max="9748" width="5.140625" style="52" customWidth="1"/>
    <col min="9749" max="9749" width="5" style="52" customWidth="1"/>
    <col min="9750" max="9750" width="4.5703125" style="52" customWidth="1"/>
    <col min="9751" max="9758" width="3.85546875" style="52" customWidth="1"/>
    <col min="9759" max="9759" width="3.7109375" style="52" customWidth="1"/>
    <col min="9760" max="9773" width="3.85546875" style="52" customWidth="1"/>
    <col min="9774" max="9774" width="5.28515625" style="52" customWidth="1"/>
    <col min="9775" max="9775" width="3.85546875" style="52" customWidth="1"/>
    <col min="9776" max="9776" width="4.7109375" style="52" customWidth="1"/>
    <col min="9777" max="9782" width="3.85546875" style="52" customWidth="1"/>
    <col min="9783" max="9783" width="8.85546875" style="52" customWidth="1"/>
    <col min="9784" max="9784" width="7.7109375" style="52" customWidth="1"/>
    <col min="9785" max="9982" width="9.140625" style="52"/>
    <col min="9983" max="9983" width="5.85546875" style="52" customWidth="1"/>
    <col min="9984" max="9984" width="9.140625" style="52"/>
    <col min="9985" max="9985" width="27.7109375" style="52" customWidth="1"/>
    <col min="9986" max="9986" width="9.140625" style="52"/>
    <col min="9987" max="10003" width="3.85546875" style="52" customWidth="1"/>
    <col min="10004" max="10004" width="5.140625" style="52" customWidth="1"/>
    <col min="10005" max="10005" width="5" style="52" customWidth="1"/>
    <col min="10006" max="10006" width="4.5703125" style="52" customWidth="1"/>
    <col min="10007" max="10014" width="3.85546875" style="52" customWidth="1"/>
    <col min="10015" max="10015" width="3.7109375" style="52" customWidth="1"/>
    <col min="10016" max="10029" width="3.85546875" style="52" customWidth="1"/>
    <col min="10030" max="10030" width="5.28515625" style="52" customWidth="1"/>
    <col min="10031" max="10031" width="3.85546875" style="52" customWidth="1"/>
    <col min="10032" max="10032" width="4.7109375" style="52" customWidth="1"/>
    <col min="10033" max="10038" width="3.85546875" style="52" customWidth="1"/>
    <col min="10039" max="10039" width="8.85546875" style="52" customWidth="1"/>
    <col min="10040" max="10040" width="7.7109375" style="52" customWidth="1"/>
    <col min="10041" max="10238" width="9.140625" style="52"/>
    <col min="10239" max="10239" width="5.85546875" style="52" customWidth="1"/>
    <col min="10240" max="10240" width="9.140625" style="52"/>
    <col min="10241" max="10241" width="27.7109375" style="52" customWidth="1"/>
    <col min="10242" max="10242" width="9.140625" style="52"/>
    <col min="10243" max="10259" width="3.85546875" style="52" customWidth="1"/>
    <col min="10260" max="10260" width="5.140625" style="52" customWidth="1"/>
    <col min="10261" max="10261" width="5" style="52" customWidth="1"/>
    <col min="10262" max="10262" width="4.5703125" style="52" customWidth="1"/>
    <col min="10263" max="10270" width="3.85546875" style="52" customWidth="1"/>
    <col min="10271" max="10271" width="3.7109375" style="52" customWidth="1"/>
    <col min="10272" max="10285" width="3.85546875" style="52" customWidth="1"/>
    <col min="10286" max="10286" width="5.28515625" style="52" customWidth="1"/>
    <col min="10287" max="10287" width="3.85546875" style="52" customWidth="1"/>
    <col min="10288" max="10288" width="4.7109375" style="52" customWidth="1"/>
    <col min="10289" max="10294" width="3.85546875" style="52" customWidth="1"/>
    <col min="10295" max="10295" width="8.85546875" style="52" customWidth="1"/>
    <col min="10296" max="10296" width="7.7109375" style="52" customWidth="1"/>
    <col min="10297" max="10494" width="9.140625" style="52"/>
    <col min="10495" max="10495" width="5.85546875" style="52" customWidth="1"/>
    <col min="10496" max="10496" width="9.140625" style="52"/>
    <col min="10497" max="10497" width="27.7109375" style="52" customWidth="1"/>
    <col min="10498" max="10498" width="9.140625" style="52"/>
    <col min="10499" max="10515" width="3.85546875" style="52" customWidth="1"/>
    <col min="10516" max="10516" width="5.140625" style="52" customWidth="1"/>
    <col min="10517" max="10517" width="5" style="52" customWidth="1"/>
    <col min="10518" max="10518" width="4.5703125" style="52" customWidth="1"/>
    <col min="10519" max="10526" width="3.85546875" style="52" customWidth="1"/>
    <col min="10527" max="10527" width="3.7109375" style="52" customWidth="1"/>
    <col min="10528" max="10541" width="3.85546875" style="52" customWidth="1"/>
    <col min="10542" max="10542" width="5.28515625" style="52" customWidth="1"/>
    <col min="10543" max="10543" width="3.85546875" style="52" customWidth="1"/>
    <col min="10544" max="10544" width="4.7109375" style="52" customWidth="1"/>
    <col min="10545" max="10550" width="3.85546875" style="52" customWidth="1"/>
    <col min="10551" max="10551" width="8.85546875" style="52" customWidth="1"/>
    <col min="10552" max="10552" width="7.7109375" style="52" customWidth="1"/>
    <col min="10553" max="10750" width="9.140625" style="52"/>
    <col min="10751" max="10751" width="5.85546875" style="52" customWidth="1"/>
    <col min="10752" max="10752" width="9.140625" style="52"/>
    <col min="10753" max="10753" width="27.7109375" style="52" customWidth="1"/>
    <col min="10754" max="10754" width="9.140625" style="52"/>
    <col min="10755" max="10771" width="3.85546875" style="52" customWidth="1"/>
    <col min="10772" max="10772" width="5.140625" style="52" customWidth="1"/>
    <col min="10773" max="10773" width="5" style="52" customWidth="1"/>
    <col min="10774" max="10774" width="4.5703125" style="52" customWidth="1"/>
    <col min="10775" max="10782" width="3.85546875" style="52" customWidth="1"/>
    <col min="10783" max="10783" width="3.7109375" style="52" customWidth="1"/>
    <col min="10784" max="10797" width="3.85546875" style="52" customWidth="1"/>
    <col min="10798" max="10798" width="5.28515625" style="52" customWidth="1"/>
    <col min="10799" max="10799" width="3.85546875" style="52" customWidth="1"/>
    <col min="10800" max="10800" width="4.7109375" style="52" customWidth="1"/>
    <col min="10801" max="10806" width="3.85546875" style="52" customWidth="1"/>
    <col min="10807" max="10807" width="8.85546875" style="52" customWidth="1"/>
    <col min="10808" max="10808" width="7.7109375" style="52" customWidth="1"/>
    <col min="10809" max="11006" width="9.140625" style="52"/>
    <col min="11007" max="11007" width="5.85546875" style="52" customWidth="1"/>
    <col min="11008" max="11008" width="9.140625" style="52"/>
    <col min="11009" max="11009" width="27.7109375" style="52" customWidth="1"/>
    <col min="11010" max="11010" width="9.140625" style="52"/>
    <col min="11011" max="11027" width="3.85546875" style="52" customWidth="1"/>
    <col min="11028" max="11028" width="5.140625" style="52" customWidth="1"/>
    <col min="11029" max="11029" width="5" style="52" customWidth="1"/>
    <col min="11030" max="11030" width="4.5703125" style="52" customWidth="1"/>
    <col min="11031" max="11038" width="3.85546875" style="52" customWidth="1"/>
    <col min="11039" max="11039" width="3.7109375" style="52" customWidth="1"/>
    <col min="11040" max="11053" width="3.85546875" style="52" customWidth="1"/>
    <col min="11054" max="11054" width="5.28515625" style="52" customWidth="1"/>
    <col min="11055" max="11055" width="3.85546875" style="52" customWidth="1"/>
    <col min="11056" max="11056" width="4.7109375" style="52" customWidth="1"/>
    <col min="11057" max="11062" width="3.85546875" style="52" customWidth="1"/>
    <col min="11063" max="11063" width="8.85546875" style="52" customWidth="1"/>
    <col min="11064" max="11064" width="7.7109375" style="52" customWidth="1"/>
    <col min="11065" max="11262" width="9.140625" style="52"/>
    <col min="11263" max="11263" width="5.85546875" style="52" customWidth="1"/>
    <col min="11264" max="11264" width="9.140625" style="52"/>
    <col min="11265" max="11265" width="27.7109375" style="52" customWidth="1"/>
    <col min="11266" max="11266" width="9.140625" style="52"/>
    <col min="11267" max="11283" width="3.85546875" style="52" customWidth="1"/>
    <col min="11284" max="11284" width="5.140625" style="52" customWidth="1"/>
    <col min="11285" max="11285" width="5" style="52" customWidth="1"/>
    <col min="11286" max="11286" width="4.5703125" style="52" customWidth="1"/>
    <col min="11287" max="11294" width="3.85546875" style="52" customWidth="1"/>
    <col min="11295" max="11295" width="3.7109375" style="52" customWidth="1"/>
    <col min="11296" max="11309" width="3.85546875" style="52" customWidth="1"/>
    <col min="11310" max="11310" width="5.28515625" style="52" customWidth="1"/>
    <col min="11311" max="11311" width="3.85546875" style="52" customWidth="1"/>
    <col min="11312" max="11312" width="4.7109375" style="52" customWidth="1"/>
    <col min="11313" max="11318" width="3.85546875" style="52" customWidth="1"/>
    <col min="11319" max="11319" width="8.85546875" style="52" customWidth="1"/>
    <col min="11320" max="11320" width="7.7109375" style="52" customWidth="1"/>
    <col min="11321" max="11518" width="9.140625" style="52"/>
    <col min="11519" max="11519" width="5.85546875" style="52" customWidth="1"/>
    <col min="11520" max="11520" width="9.140625" style="52"/>
    <col min="11521" max="11521" width="27.7109375" style="52" customWidth="1"/>
    <col min="11522" max="11522" width="9.140625" style="52"/>
    <col min="11523" max="11539" width="3.85546875" style="52" customWidth="1"/>
    <col min="11540" max="11540" width="5.140625" style="52" customWidth="1"/>
    <col min="11541" max="11541" width="5" style="52" customWidth="1"/>
    <col min="11542" max="11542" width="4.5703125" style="52" customWidth="1"/>
    <col min="11543" max="11550" width="3.85546875" style="52" customWidth="1"/>
    <col min="11551" max="11551" width="3.7109375" style="52" customWidth="1"/>
    <col min="11552" max="11565" width="3.85546875" style="52" customWidth="1"/>
    <col min="11566" max="11566" width="5.28515625" style="52" customWidth="1"/>
    <col min="11567" max="11567" width="3.85546875" style="52" customWidth="1"/>
    <col min="11568" max="11568" width="4.7109375" style="52" customWidth="1"/>
    <col min="11569" max="11574" width="3.85546875" style="52" customWidth="1"/>
    <col min="11575" max="11575" width="8.85546875" style="52" customWidth="1"/>
    <col min="11576" max="11576" width="7.7109375" style="52" customWidth="1"/>
    <col min="11577" max="11774" width="9.140625" style="52"/>
    <col min="11775" max="11775" width="5.85546875" style="52" customWidth="1"/>
    <col min="11776" max="11776" width="9.140625" style="52"/>
    <col min="11777" max="11777" width="27.7109375" style="52" customWidth="1"/>
    <col min="11778" max="11778" width="9.140625" style="52"/>
    <col min="11779" max="11795" width="3.85546875" style="52" customWidth="1"/>
    <col min="11796" max="11796" width="5.140625" style="52" customWidth="1"/>
    <col min="11797" max="11797" width="5" style="52" customWidth="1"/>
    <col min="11798" max="11798" width="4.5703125" style="52" customWidth="1"/>
    <col min="11799" max="11806" width="3.85546875" style="52" customWidth="1"/>
    <col min="11807" max="11807" width="3.7109375" style="52" customWidth="1"/>
    <col min="11808" max="11821" width="3.85546875" style="52" customWidth="1"/>
    <col min="11822" max="11822" width="5.28515625" style="52" customWidth="1"/>
    <col min="11823" max="11823" width="3.85546875" style="52" customWidth="1"/>
    <col min="11824" max="11824" width="4.7109375" style="52" customWidth="1"/>
    <col min="11825" max="11830" width="3.85546875" style="52" customWidth="1"/>
    <col min="11831" max="11831" width="8.85546875" style="52" customWidth="1"/>
    <col min="11832" max="11832" width="7.7109375" style="52" customWidth="1"/>
    <col min="11833" max="12030" width="9.140625" style="52"/>
    <col min="12031" max="12031" width="5.85546875" style="52" customWidth="1"/>
    <col min="12032" max="12032" width="9.140625" style="52"/>
    <col min="12033" max="12033" width="27.7109375" style="52" customWidth="1"/>
    <col min="12034" max="12034" width="9.140625" style="52"/>
    <col min="12035" max="12051" width="3.85546875" style="52" customWidth="1"/>
    <col min="12052" max="12052" width="5.140625" style="52" customWidth="1"/>
    <col min="12053" max="12053" width="5" style="52" customWidth="1"/>
    <col min="12054" max="12054" width="4.5703125" style="52" customWidth="1"/>
    <col min="12055" max="12062" width="3.85546875" style="52" customWidth="1"/>
    <col min="12063" max="12063" width="3.7109375" style="52" customWidth="1"/>
    <col min="12064" max="12077" width="3.85546875" style="52" customWidth="1"/>
    <col min="12078" max="12078" width="5.28515625" style="52" customWidth="1"/>
    <col min="12079" max="12079" width="3.85546875" style="52" customWidth="1"/>
    <col min="12080" max="12080" width="4.7109375" style="52" customWidth="1"/>
    <col min="12081" max="12086" width="3.85546875" style="52" customWidth="1"/>
    <col min="12087" max="12087" width="8.85546875" style="52" customWidth="1"/>
    <col min="12088" max="12088" width="7.7109375" style="52" customWidth="1"/>
    <col min="12089" max="12286" width="9.140625" style="52"/>
    <col min="12287" max="12287" width="5.85546875" style="52" customWidth="1"/>
    <col min="12288" max="12288" width="9.140625" style="52"/>
    <col min="12289" max="12289" width="27.7109375" style="52" customWidth="1"/>
    <col min="12290" max="12290" width="9.140625" style="52"/>
    <col min="12291" max="12307" width="3.85546875" style="52" customWidth="1"/>
    <col min="12308" max="12308" width="5.140625" style="52" customWidth="1"/>
    <col min="12309" max="12309" width="5" style="52" customWidth="1"/>
    <col min="12310" max="12310" width="4.5703125" style="52" customWidth="1"/>
    <col min="12311" max="12318" width="3.85546875" style="52" customWidth="1"/>
    <col min="12319" max="12319" width="3.7109375" style="52" customWidth="1"/>
    <col min="12320" max="12333" width="3.85546875" style="52" customWidth="1"/>
    <col min="12334" max="12334" width="5.28515625" style="52" customWidth="1"/>
    <col min="12335" max="12335" width="3.85546875" style="52" customWidth="1"/>
    <col min="12336" max="12336" width="4.7109375" style="52" customWidth="1"/>
    <col min="12337" max="12342" width="3.85546875" style="52" customWidth="1"/>
    <col min="12343" max="12343" width="8.85546875" style="52" customWidth="1"/>
    <col min="12344" max="12344" width="7.7109375" style="52" customWidth="1"/>
    <col min="12345" max="12542" width="9.140625" style="52"/>
    <col min="12543" max="12543" width="5.85546875" style="52" customWidth="1"/>
    <col min="12544" max="12544" width="9.140625" style="52"/>
    <col min="12545" max="12545" width="27.7109375" style="52" customWidth="1"/>
    <col min="12546" max="12546" width="9.140625" style="52"/>
    <col min="12547" max="12563" width="3.85546875" style="52" customWidth="1"/>
    <col min="12564" max="12564" width="5.140625" style="52" customWidth="1"/>
    <col min="12565" max="12565" width="5" style="52" customWidth="1"/>
    <col min="12566" max="12566" width="4.5703125" style="52" customWidth="1"/>
    <col min="12567" max="12574" width="3.85546875" style="52" customWidth="1"/>
    <col min="12575" max="12575" width="3.7109375" style="52" customWidth="1"/>
    <col min="12576" max="12589" width="3.85546875" style="52" customWidth="1"/>
    <col min="12590" max="12590" width="5.28515625" style="52" customWidth="1"/>
    <col min="12591" max="12591" width="3.85546875" style="52" customWidth="1"/>
    <col min="12592" max="12592" width="4.7109375" style="52" customWidth="1"/>
    <col min="12593" max="12598" width="3.85546875" style="52" customWidth="1"/>
    <col min="12599" max="12599" width="8.85546875" style="52" customWidth="1"/>
    <col min="12600" max="12600" width="7.7109375" style="52" customWidth="1"/>
    <col min="12601" max="12798" width="9.140625" style="52"/>
    <col min="12799" max="12799" width="5.85546875" style="52" customWidth="1"/>
    <col min="12800" max="12800" width="9.140625" style="52"/>
    <col min="12801" max="12801" width="27.7109375" style="52" customWidth="1"/>
    <col min="12802" max="12802" width="9.140625" style="52"/>
    <col min="12803" max="12819" width="3.85546875" style="52" customWidth="1"/>
    <col min="12820" max="12820" width="5.140625" style="52" customWidth="1"/>
    <col min="12821" max="12821" width="5" style="52" customWidth="1"/>
    <col min="12822" max="12822" width="4.5703125" style="52" customWidth="1"/>
    <col min="12823" max="12830" width="3.85546875" style="52" customWidth="1"/>
    <col min="12831" max="12831" width="3.7109375" style="52" customWidth="1"/>
    <col min="12832" max="12845" width="3.85546875" style="52" customWidth="1"/>
    <col min="12846" max="12846" width="5.28515625" style="52" customWidth="1"/>
    <col min="12847" max="12847" width="3.85546875" style="52" customWidth="1"/>
    <col min="12848" max="12848" width="4.7109375" style="52" customWidth="1"/>
    <col min="12849" max="12854" width="3.85546875" style="52" customWidth="1"/>
    <col min="12855" max="12855" width="8.85546875" style="52" customWidth="1"/>
    <col min="12856" max="12856" width="7.7109375" style="52" customWidth="1"/>
    <col min="12857" max="13054" width="9.140625" style="52"/>
    <col min="13055" max="13055" width="5.85546875" style="52" customWidth="1"/>
    <col min="13056" max="13056" width="9.140625" style="52"/>
    <col min="13057" max="13057" width="27.7109375" style="52" customWidth="1"/>
    <col min="13058" max="13058" width="9.140625" style="52"/>
    <col min="13059" max="13075" width="3.85546875" style="52" customWidth="1"/>
    <col min="13076" max="13076" width="5.140625" style="52" customWidth="1"/>
    <col min="13077" max="13077" width="5" style="52" customWidth="1"/>
    <col min="13078" max="13078" width="4.5703125" style="52" customWidth="1"/>
    <col min="13079" max="13086" width="3.85546875" style="52" customWidth="1"/>
    <col min="13087" max="13087" width="3.7109375" style="52" customWidth="1"/>
    <col min="13088" max="13101" width="3.85546875" style="52" customWidth="1"/>
    <col min="13102" max="13102" width="5.28515625" style="52" customWidth="1"/>
    <col min="13103" max="13103" width="3.85546875" style="52" customWidth="1"/>
    <col min="13104" max="13104" width="4.7109375" style="52" customWidth="1"/>
    <col min="13105" max="13110" width="3.85546875" style="52" customWidth="1"/>
    <col min="13111" max="13111" width="8.85546875" style="52" customWidth="1"/>
    <col min="13112" max="13112" width="7.7109375" style="52" customWidth="1"/>
    <col min="13113" max="13310" width="9.140625" style="52"/>
    <col min="13311" max="13311" width="5.85546875" style="52" customWidth="1"/>
    <col min="13312" max="13312" width="9.140625" style="52"/>
    <col min="13313" max="13313" width="27.7109375" style="52" customWidth="1"/>
    <col min="13314" max="13314" width="9.140625" style="52"/>
    <col min="13315" max="13331" width="3.85546875" style="52" customWidth="1"/>
    <col min="13332" max="13332" width="5.140625" style="52" customWidth="1"/>
    <col min="13333" max="13333" width="5" style="52" customWidth="1"/>
    <col min="13334" max="13334" width="4.5703125" style="52" customWidth="1"/>
    <col min="13335" max="13342" width="3.85546875" style="52" customWidth="1"/>
    <col min="13343" max="13343" width="3.7109375" style="52" customWidth="1"/>
    <col min="13344" max="13357" width="3.85546875" style="52" customWidth="1"/>
    <col min="13358" max="13358" width="5.28515625" style="52" customWidth="1"/>
    <col min="13359" max="13359" width="3.85546875" style="52" customWidth="1"/>
    <col min="13360" max="13360" width="4.7109375" style="52" customWidth="1"/>
    <col min="13361" max="13366" width="3.85546875" style="52" customWidth="1"/>
    <col min="13367" max="13367" width="8.85546875" style="52" customWidth="1"/>
    <col min="13368" max="13368" width="7.7109375" style="52" customWidth="1"/>
    <col min="13369" max="13566" width="9.140625" style="52"/>
    <col min="13567" max="13567" width="5.85546875" style="52" customWidth="1"/>
    <col min="13568" max="13568" width="9.140625" style="52"/>
    <col min="13569" max="13569" width="27.7109375" style="52" customWidth="1"/>
    <col min="13570" max="13570" width="9.140625" style="52"/>
    <col min="13571" max="13587" width="3.85546875" style="52" customWidth="1"/>
    <col min="13588" max="13588" width="5.140625" style="52" customWidth="1"/>
    <col min="13589" max="13589" width="5" style="52" customWidth="1"/>
    <col min="13590" max="13590" width="4.5703125" style="52" customWidth="1"/>
    <col min="13591" max="13598" width="3.85546875" style="52" customWidth="1"/>
    <col min="13599" max="13599" width="3.7109375" style="52" customWidth="1"/>
    <col min="13600" max="13613" width="3.85546875" style="52" customWidth="1"/>
    <col min="13614" max="13614" width="5.28515625" style="52" customWidth="1"/>
    <col min="13615" max="13615" width="3.85546875" style="52" customWidth="1"/>
    <col min="13616" max="13616" width="4.7109375" style="52" customWidth="1"/>
    <col min="13617" max="13622" width="3.85546875" style="52" customWidth="1"/>
    <col min="13623" max="13623" width="8.85546875" style="52" customWidth="1"/>
    <col min="13624" max="13624" width="7.7109375" style="52" customWidth="1"/>
    <col min="13625" max="13822" width="9.140625" style="52"/>
    <col min="13823" max="13823" width="5.85546875" style="52" customWidth="1"/>
    <col min="13824" max="13824" width="9.140625" style="52"/>
    <col min="13825" max="13825" width="27.7109375" style="52" customWidth="1"/>
    <col min="13826" max="13826" width="9.140625" style="52"/>
    <col min="13827" max="13843" width="3.85546875" style="52" customWidth="1"/>
    <col min="13844" max="13844" width="5.140625" style="52" customWidth="1"/>
    <col min="13845" max="13845" width="5" style="52" customWidth="1"/>
    <col min="13846" max="13846" width="4.5703125" style="52" customWidth="1"/>
    <col min="13847" max="13854" width="3.85546875" style="52" customWidth="1"/>
    <col min="13855" max="13855" width="3.7109375" style="52" customWidth="1"/>
    <col min="13856" max="13869" width="3.85546875" style="52" customWidth="1"/>
    <col min="13870" max="13870" width="5.28515625" style="52" customWidth="1"/>
    <col min="13871" max="13871" width="3.85546875" style="52" customWidth="1"/>
    <col min="13872" max="13872" width="4.7109375" style="52" customWidth="1"/>
    <col min="13873" max="13878" width="3.85546875" style="52" customWidth="1"/>
    <col min="13879" max="13879" width="8.85546875" style="52" customWidth="1"/>
    <col min="13880" max="13880" width="7.7109375" style="52" customWidth="1"/>
    <col min="13881" max="14078" width="9.140625" style="52"/>
    <col min="14079" max="14079" width="5.85546875" style="52" customWidth="1"/>
    <col min="14080" max="14080" width="9.140625" style="52"/>
    <col min="14081" max="14081" width="27.7109375" style="52" customWidth="1"/>
    <col min="14082" max="14082" width="9.140625" style="52"/>
    <col min="14083" max="14099" width="3.85546875" style="52" customWidth="1"/>
    <col min="14100" max="14100" width="5.140625" style="52" customWidth="1"/>
    <col min="14101" max="14101" width="5" style="52" customWidth="1"/>
    <col min="14102" max="14102" width="4.5703125" style="52" customWidth="1"/>
    <col min="14103" max="14110" width="3.85546875" style="52" customWidth="1"/>
    <col min="14111" max="14111" width="3.7109375" style="52" customWidth="1"/>
    <col min="14112" max="14125" width="3.85546875" style="52" customWidth="1"/>
    <col min="14126" max="14126" width="5.28515625" style="52" customWidth="1"/>
    <col min="14127" max="14127" width="3.85546875" style="52" customWidth="1"/>
    <col min="14128" max="14128" width="4.7109375" style="52" customWidth="1"/>
    <col min="14129" max="14134" width="3.85546875" style="52" customWidth="1"/>
    <col min="14135" max="14135" width="8.85546875" style="52" customWidth="1"/>
    <col min="14136" max="14136" width="7.7109375" style="52" customWidth="1"/>
    <col min="14137" max="14334" width="9.140625" style="52"/>
    <col min="14335" max="14335" width="5.85546875" style="52" customWidth="1"/>
    <col min="14336" max="14336" width="9.140625" style="52"/>
    <col min="14337" max="14337" width="27.7109375" style="52" customWidth="1"/>
    <col min="14338" max="14338" width="9.140625" style="52"/>
    <col min="14339" max="14355" width="3.85546875" style="52" customWidth="1"/>
    <col min="14356" max="14356" width="5.140625" style="52" customWidth="1"/>
    <col min="14357" max="14357" width="5" style="52" customWidth="1"/>
    <col min="14358" max="14358" width="4.5703125" style="52" customWidth="1"/>
    <col min="14359" max="14366" width="3.85546875" style="52" customWidth="1"/>
    <col min="14367" max="14367" width="3.7109375" style="52" customWidth="1"/>
    <col min="14368" max="14381" width="3.85546875" style="52" customWidth="1"/>
    <col min="14382" max="14382" width="5.28515625" style="52" customWidth="1"/>
    <col min="14383" max="14383" width="3.85546875" style="52" customWidth="1"/>
    <col min="14384" max="14384" width="4.7109375" style="52" customWidth="1"/>
    <col min="14385" max="14390" width="3.85546875" style="52" customWidth="1"/>
    <col min="14391" max="14391" width="8.85546875" style="52" customWidth="1"/>
    <col min="14392" max="14392" width="7.7109375" style="52" customWidth="1"/>
    <col min="14393" max="14590" width="9.140625" style="52"/>
    <col min="14591" max="14591" width="5.85546875" style="52" customWidth="1"/>
    <col min="14592" max="14592" width="9.140625" style="52"/>
    <col min="14593" max="14593" width="27.7109375" style="52" customWidth="1"/>
    <col min="14594" max="14594" width="9.140625" style="52"/>
    <col min="14595" max="14611" width="3.85546875" style="52" customWidth="1"/>
    <col min="14612" max="14612" width="5.140625" style="52" customWidth="1"/>
    <col min="14613" max="14613" width="5" style="52" customWidth="1"/>
    <col min="14614" max="14614" width="4.5703125" style="52" customWidth="1"/>
    <col min="14615" max="14622" width="3.85546875" style="52" customWidth="1"/>
    <col min="14623" max="14623" width="3.7109375" style="52" customWidth="1"/>
    <col min="14624" max="14637" width="3.85546875" style="52" customWidth="1"/>
    <col min="14638" max="14638" width="5.28515625" style="52" customWidth="1"/>
    <col min="14639" max="14639" width="3.85546875" style="52" customWidth="1"/>
    <col min="14640" max="14640" width="4.7109375" style="52" customWidth="1"/>
    <col min="14641" max="14646" width="3.85546875" style="52" customWidth="1"/>
    <col min="14647" max="14647" width="8.85546875" style="52" customWidth="1"/>
    <col min="14648" max="14648" width="7.7109375" style="52" customWidth="1"/>
    <col min="14649" max="14846" width="9.140625" style="52"/>
    <col min="14847" max="14847" width="5.85546875" style="52" customWidth="1"/>
    <col min="14848" max="14848" width="9.140625" style="52"/>
    <col min="14849" max="14849" width="27.7109375" style="52" customWidth="1"/>
    <col min="14850" max="14850" width="9.140625" style="52"/>
    <col min="14851" max="14867" width="3.85546875" style="52" customWidth="1"/>
    <col min="14868" max="14868" width="5.140625" style="52" customWidth="1"/>
    <col min="14869" max="14869" width="5" style="52" customWidth="1"/>
    <col min="14870" max="14870" width="4.5703125" style="52" customWidth="1"/>
    <col min="14871" max="14878" width="3.85546875" style="52" customWidth="1"/>
    <col min="14879" max="14879" width="3.7109375" style="52" customWidth="1"/>
    <col min="14880" max="14893" width="3.85546875" style="52" customWidth="1"/>
    <col min="14894" max="14894" width="5.28515625" style="52" customWidth="1"/>
    <col min="14895" max="14895" width="3.85546875" style="52" customWidth="1"/>
    <col min="14896" max="14896" width="4.7109375" style="52" customWidth="1"/>
    <col min="14897" max="14902" width="3.85546875" style="52" customWidth="1"/>
    <col min="14903" max="14903" width="8.85546875" style="52" customWidth="1"/>
    <col min="14904" max="14904" width="7.7109375" style="52" customWidth="1"/>
    <col min="14905" max="15102" width="9.140625" style="52"/>
    <col min="15103" max="15103" width="5.85546875" style="52" customWidth="1"/>
    <col min="15104" max="15104" width="9.140625" style="52"/>
    <col min="15105" max="15105" width="27.7109375" style="52" customWidth="1"/>
    <col min="15106" max="15106" width="9.140625" style="52"/>
    <col min="15107" max="15123" width="3.85546875" style="52" customWidth="1"/>
    <col min="15124" max="15124" width="5.140625" style="52" customWidth="1"/>
    <col min="15125" max="15125" width="5" style="52" customWidth="1"/>
    <col min="15126" max="15126" width="4.5703125" style="52" customWidth="1"/>
    <col min="15127" max="15134" width="3.85546875" style="52" customWidth="1"/>
    <col min="15135" max="15135" width="3.7109375" style="52" customWidth="1"/>
    <col min="15136" max="15149" width="3.85546875" style="52" customWidth="1"/>
    <col min="15150" max="15150" width="5.28515625" style="52" customWidth="1"/>
    <col min="15151" max="15151" width="3.85546875" style="52" customWidth="1"/>
    <col min="15152" max="15152" width="4.7109375" style="52" customWidth="1"/>
    <col min="15153" max="15158" width="3.85546875" style="52" customWidth="1"/>
    <col min="15159" max="15159" width="8.85546875" style="52" customWidth="1"/>
    <col min="15160" max="15160" width="7.7109375" style="52" customWidth="1"/>
    <col min="15161" max="15358" width="9.140625" style="52"/>
    <col min="15359" max="15359" width="5.85546875" style="52" customWidth="1"/>
    <col min="15360" max="15360" width="9.140625" style="52"/>
    <col min="15361" max="15361" width="27.7109375" style="52" customWidth="1"/>
    <col min="15362" max="15362" width="9.140625" style="52"/>
    <col min="15363" max="15379" width="3.85546875" style="52" customWidth="1"/>
    <col min="15380" max="15380" width="5.140625" style="52" customWidth="1"/>
    <col min="15381" max="15381" width="5" style="52" customWidth="1"/>
    <col min="15382" max="15382" width="4.5703125" style="52" customWidth="1"/>
    <col min="15383" max="15390" width="3.85546875" style="52" customWidth="1"/>
    <col min="15391" max="15391" width="3.7109375" style="52" customWidth="1"/>
    <col min="15392" max="15405" width="3.85546875" style="52" customWidth="1"/>
    <col min="15406" max="15406" width="5.28515625" style="52" customWidth="1"/>
    <col min="15407" max="15407" width="3.85546875" style="52" customWidth="1"/>
    <col min="15408" max="15408" width="4.7109375" style="52" customWidth="1"/>
    <col min="15409" max="15414" width="3.85546875" style="52" customWidth="1"/>
    <col min="15415" max="15415" width="8.85546875" style="52" customWidth="1"/>
    <col min="15416" max="15416" width="7.7109375" style="52" customWidth="1"/>
    <col min="15417" max="15614" width="9.140625" style="52"/>
    <col min="15615" max="15615" width="5.85546875" style="52" customWidth="1"/>
    <col min="15616" max="15616" width="9.140625" style="52"/>
    <col min="15617" max="15617" width="27.7109375" style="52" customWidth="1"/>
    <col min="15618" max="15618" width="9.140625" style="52"/>
    <col min="15619" max="15635" width="3.85546875" style="52" customWidth="1"/>
    <col min="15636" max="15636" width="5.140625" style="52" customWidth="1"/>
    <col min="15637" max="15637" width="5" style="52" customWidth="1"/>
    <col min="15638" max="15638" width="4.5703125" style="52" customWidth="1"/>
    <col min="15639" max="15646" width="3.85546875" style="52" customWidth="1"/>
    <col min="15647" max="15647" width="3.7109375" style="52" customWidth="1"/>
    <col min="15648" max="15661" width="3.85546875" style="52" customWidth="1"/>
    <col min="15662" max="15662" width="5.28515625" style="52" customWidth="1"/>
    <col min="15663" max="15663" width="3.85546875" style="52" customWidth="1"/>
    <col min="15664" max="15664" width="4.7109375" style="52" customWidth="1"/>
    <col min="15665" max="15670" width="3.85546875" style="52" customWidth="1"/>
    <col min="15671" max="15671" width="8.85546875" style="52" customWidth="1"/>
    <col min="15672" max="15672" width="7.7109375" style="52" customWidth="1"/>
    <col min="15673" max="15870" width="9.140625" style="52"/>
    <col min="15871" max="15871" width="5.85546875" style="52" customWidth="1"/>
    <col min="15872" max="15872" width="9.140625" style="52"/>
    <col min="15873" max="15873" width="27.7109375" style="52" customWidth="1"/>
    <col min="15874" max="15874" width="9.140625" style="52"/>
    <col min="15875" max="15891" width="3.85546875" style="52" customWidth="1"/>
    <col min="15892" max="15892" width="5.140625" style="52" customWidth="1"/>
    <col min="15893" max="15893" width="5" style="52" customWidth="1"/>
    <col min="15894" max="15894" width="4.5703125" style="52" customWidth="1"/>
    <col min="15895" max="15902" width="3.85546875" style="52" customWidth="1"/>
    <col min="15903" max="15903" width="3.7109375" style="52" customWidth="1"/>
    <col min="15904" max="15917" width="3.85546875" style="52" customWidth="1"/>
    <col min="15918" max="15918" width="5.28515625" style="52" customWidth="1"/>
    <col min="15919" max="15919" width="3.85546875" style="52" customWidth="1"/>
    <col min="15920" max="15920" width="4.7109375" style="52" customWidth="1"/>
    <col min="15921" max="15926" width="3.85546875" style="52" customWidth="1"/>
    <col min="15927" max="15927" width="8.85546875" style="52" customWidth="1"/>
    <col min="15928" max="15928" width="7.7109375" style="52" customWidth="1"/>
    <col min="15929" max="16126" width="9.140625" style="52"/>
    <col min="16127" max="16127" width="5.85546875" style="52" customWidth="1"/>
    <col min="16128" max="16128" width="9.140625" style="52"/>
    <col min="16129" max="16129" width="27.7109375" style="52" customWidth="1"/>
    <col min="16130" max="16130" width="9.140625" style="52"/>
    <col min="16131" max="16147" width="3.85546875" style="52" customWidth="1"/>
    <col min="16148" max="16148" width="5.140625" style="52" customWidth="1"/>
    <col min="16149" max="16149" width="5" style="52" customWidth="1"/>
    <col min="16150" max="16150" width="4.5703125" style="52" customWidth="1"/>
    <col min="16151" max="16158" width="3.85546875" style="52" customWidth="1"/>
    <col min="16159" max="16159" width="3.7109375" style="52" customWidth="1"/>
    <col min="16160" max="16173" width="3.85546875" style="52" customWidth="1"/>
    <col min="16174" max="16174" width="5.28515625" style="52" customWidth="1"/>
    <col min="16175" max="16175" width="3.85546875" style="52" customWidth="1"/>
    <col min="16176" max="16176" width="4.7109375" style="52" customWidth="1"/>
    <col min="16177" max="16182" width="3.85546875" style="52" customWidth="1"/>
    <col min="16183" max="16183" width="8.85546875" style="52" customWidth="1"/>
    <col min="16184" max="16184" width="7.7109375" style="52" customWidth="1"/>
    <col min="16185" max="16384" width="9.140625" style="52"/>
  </cols>
  <sheetData>
    <row r="1" spans="2:61" s="189" customFormat="1" ht="33" customHeight="1" thickBot="1" x14ac:dyDescent="0.35">
      <c r="B1" s="194" t="s">
        <v>110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88"/>
      <c r="BF1" s="188"/>
      <c r="BG1" s="188"/>
      <c r="BH1" s="188"/>
      <c r="BI1" s="188"/>
    </row>
    <row r="2" spans="2:61" ht="33" customHeight="1" x14ac:dyDescent="0.3">
      <c r="B2" s="195" t="s">
        <v>0</v>
      </c>
      <c r="C2" s="195" t="s">
        <v>175</v>
      </c>
      <c r="D2" s="244" t="s">
        <v>61</v>
      </c>
      <c r="E2" s="245"/>
      <c r="F2" s="245"/>
      <c r="G2" s="246"/>
      <c r="H2" s="247" t="s">
        <v>62</v>
      </c>
      <c r="I2" s="248" t="s">
        <v>63</v>
      </c>
      <c r="J2" s="248"/>
      <c r="K2" s="248"/>
      <c r="L2" s="247" t="s">
        <v>64</v>
      </c>
      <c r="M2" s="249" t="s">
        <v>65</v>
      </c>
      <c r="N2" s="244"/>
      <c r="O2" s="244"/>
      <c r="P2" s="250"/>
      <c r="Q2" s="248" t="s">
        <v>66</v>
      </c>
      <c r="R2" s="248"/>
      <c r="S2" s="248"/>
      <c r="T2" s="248"/>
      <c r="U2" s="247" t="s">
        <v>67</v>
      </c>
      <c r="V2" s="248" t="s">
        <v>68</v>
      </c>
      <c r="W2" s="248"/>
      <c r="X2" s="248"/>
      <c r="Y2" s="247" t="s">
        <v>69</v>
      </c>
      <c r="Z2" s="248" t="s">
        <v>70</v>
      </c>
      <c r="AA2" s="248"/>
      <c r="AB2" s="248"/>
      <c r="AC2" s="247" t="s">
        <v>71</v>
      </c>
      <c r="AD2" s="248" t="s">
        <v>72</v>
      </c>
      <c r="AE2" s="248"/>
      <c r="AF2" s="248"/>
      <c r="AG2" s="248"/>
      <c r="AH2" s="247" t="s">
        <v>73</v>
      </c>
      <c r="AI2" s="248" t="s">
        <v>74</v>
      </c>
      <c r="AJ2" s="248"/>
      <c r="AK2" s="248"/>
      <c r="AL2" s="247" t="s">
        <v>75</v>
      </c>
      <c r="AM2" s="249" t="s">
        <v>76</v>
      </c>
      <c r="AN2" s="244"/>
      <c r="AO2" s="244"/>
      <c r="AP2" s="250"/>
      <c r="AQ2" s="248" t="s">
        <v>77</v>
      </c>
      <c r="AR2" s="248"/>
      <c r="AS2" s="248"/>
      <c r="AT2" s="248"/>
      <c r="AU2" s="368" t="s">
        <v>78</v>
      </c>
      <c r="AV2" s="249" t="s">
        <v>1</v>
      </c>
      <c r="AW2" s="244"/>
      <c r="AX2" s="244"/>
      <c r="AY2" s="247" t="s">
        <v>79</v>
      </c>
      <c r="AZ2" s="248" t="s">
        <v>80</v>
      </c>
      <c r="BA2" s="248"/>
      <c r="BB2" s="248"/>
      <c r="BC2" s="249"/>
      <c r="BD2" s="218" t="s">
        <v>33</v>
      </c>
    </row>
    <row r="3" spans="2:61" ht="39.75" customHeight="1" x14ac:dyDescent="0.3">
      <c r="B3" s="196"/>
      <c r="C3" s="196"/>
      <c r="D3" s="251" t="s">
        <v>96</v>
      </c>
      <c r="E3" s="252" t="s">
        <v>97</v>
      </c>
      <c r="F3" s="252" t="s">
        <v>81</v>
      </c>
      <c r="G3" s="252" t="s">
        <v>82</v>
      </c>
      <c r="H3" s="253"/>
      <c r="I3" s="252" t="s">
        <v>98</v>
      </c>
      <c r="J3" s="252" t="s">
        <v>83</v>
      </c>
      <c r="K3" s="252" t="s">
        <v>84</v>
      </c>
      <c r="L3" s="253"/>
      <c r="M3" s="252" t="s">
        <v>99</v>
      </c>
      <c r="N3" s="252" t="s">
        <v>100</v>
      </c>
      <c r="O3" s="252" t="s">
        <v>85</v>
      </c>
      <c r="P3" s="252" t="s">
        <v>86</v>
      </c>
      <c r="Q3" s="252" t="s">
        <v>96</v>
      </c>
      <c r="R3" s="252" t="s">
        <v>97</v>
      </c>
      <c r="S3" s="252" t="s">
        <v>81</v>
      </c>
      <c r="T3" s="252" t="s">
        <v>82</v>
      </c>
      <c r="U3" s="253"/>
      <c r="V3" s="252" t="s">
        <v>101</v>
      </c>
      <c r="W3" s="252" t="s">
        <v>102</v>
      </c>
      <c r="X3" s="252" t="s">
        <v>87</v>
      </c>
      <c r="Y3" s="253"/>
      <c r="Z3" s="252" t="s">
        <v>103</v>
      </c>
      <c r="AA3" s="252" t="s">
        <v>104</v>
      </c>
      <c r="AB3" s="252" t="s">
        <v>88</v>
      </c>
      <c r="AC3" s="253"/>
      <c r="AD3" s="252" t="s">
        <v>103</v>
      </c>
      <c r="AE3" s="252" t="s">
        <v>104</v>
      </c>
      <c r="AF3" s="252" t="s">
        <v>88</v>
      </c>
      <c r="AG3" s="252" t="s">
        <v>89</v>
      </c>
      <c r="AH3" s="253"/>
      <c r="AI3" s="252" t="s">
        <v>98</v>
      </c>
      <c r="AJ3" s="252" t="s">
        <v>83</v>
      </c>
      <c r="AK3" s="252" t="s">
        <v>84</v>
      </c>
      <c r="AL3" s="253"/>
      <c r="AM3" s="252" t="s">
        <v>105</v>
      </c>
      <c r="AN3" s="252" t="s">
        <v>106</v>
      </c>
      <c r="AO3" s="252" t="s">
        <v>90</v>
      </c>
      <c r="AP3" s="252" t="s">
        <v>91</v>
      </c>
      <c r="AQ3" s="252" t="s">
        <v>96</v>
      </c>
      <c r="AR3" s="252" t="s">
        <v>97</v>
      </c>
      <c r="AS3" s="252" t="s">
        <v>81</v>
      </c>
      <c r="AT3" s="252" t="s">
        <v>82</v>
      </c>
      <c r="AU3" s="369"/>
      <c r="AV3" s="252" t="s">
        <v>98</v>
      </c>
      <c r="AW3" s="252" t="s">
        <v>83</v>
      </c>
      <c r="AX3" s="252" t="s">
        <v>84</v>
      </c>
      <c r="AY3" s="253"/>
      <c r="AZ3" s="254" t="s">
        <v>92</v>
      </c>
      <c r="BA3" s="254" t="s">
        <v>93</v>
      </c>
      <c r="BB3" s="254" t="s">
        <v>94</v>
      </c>
      <c r="BC3" s="255" t="s">
        <v>95</v>
      </c>
      <c r="BD3" s="219"/>
    </row>
    <row r="4" spans="2:61" x14ac:dyDescent="0.3">
      <c r="B4" s="196"/>
      <c r="C4" s="196"/>
      <c r="D4" s="256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370"/>
      <c r="AV4" s="257"/>
      <c r="AW4" s="257"/>
      <c r="AX4" s="257"/>
      <c r="AY4" s="257"/>
      <c r="AZ4" s="254"/>
      <c r="BA4" s="254"/>
      <c r="BB4" s="254"/>
      <c r="BC4" s="255"/>
      <c r="BD4" s="219"/>
    </row>
    <row r="5" spans="2:61" x14ac:dyDescent="0.3">
      <c r="B5" s="196"/>
      <c r="C5" s="196"/>
      <c r="D5" s="221" t="s">
        <v>2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3"/>
      <c r="BD5" s="219"/>
    </row>
    <row r="6" spans="2:61" ht="24.75" customHeight="1" thickBot="1" x14ac:dyDescent="0.35">
      <c r="B6" s="197"/>
      <c r="C6" s="197"/>
      <c r="D6" s="384">
        <v>1</v>
      </c>
      <c r="E6" s="385">
        <v>2</v>
      </c>
      <c r="F6" s="385">
        <v>3</v>
      </c>
      <c r="G6" s="385">
        <v>4</v>
      </c>
      <c r="H6" s="385">
        <v>5</v>
      </c>
      <c r="I6" s="385">
        <v>6</v>
      </c>
      <c r="J6" s="385">
        <v>7</v>
      </c>
      <c r="K6" s="386">
        <v>8</v>
      </c>
      <c r="L6" s="386">
        <v>9</v>
      </c>
      <c r="M6" s="386">
        <v>10</v>
      </c>
      <c r="N6" s="386">
        <v>11</v>
      </c>
      <c r="O6" s="386">
        <v>12</v>
      </c>
      <c r="P6" s="386">
        <v>13</v>
      </c>
      <c r="Q6" s="386">
        <v>14</v>
      </c>
      <c r="R6" s="386">
        <v>15</v>
      </c>
      <c r="S6" s="386">
        <v>16</v>
      </c>
      <c r="T6" s="386">
        <v>17</v>
      </c>
      <c r="U6" s="386">
        <v>18</v>
      </c>
      <c r="V6" s="386">
        <v>19</v>
      </c>
      <c r="W6" s="386">
        <v>20</v>
      </c>
      <c r="X6" s="386">
        <v>21</v>
      </c>
      <c r="Y6" s="386">
        <v>22</v>
      </c>
      <c r="Z6" s="386">
        <v>23</v>
      </c>
      <c r="AA6" s="386">
        <v>24</v>
      </c>
      <c r="AB6" s="386">
        <v>25</v>
      </c>
      <c r="AC6" s="386">
        <v>26</v>
      </c>
      <c r="AD6" s="386">
        <v>27</v>
      </c>
      <c r="AE6" s="386">
        <v>28</v>
      </c>
      <c r="AF6" s="386">
        <v>29</v>
      </c>
      <c r="AG6" s="386">
        <v>30</v>
      </c>
      <c r="AH6" s="386">
        <v>31</v>
      </c>
      <c r="AI6" s="386">
        <v>32</v>
      </c>
      <c r="AJ6" s="386">
        <v>33</v>
      </c>
      <c r="AK6" s="386">
        <v>34</v>
      </c>
      <c r="AL6" s="386">
        <v>35</v>
      </c>
      <c r="AM6" s="386">
        <v>36</v>
      </c>
      <c r="AN6" s="386">
        <v>37</v>
      </c>
      <c r="AO6" s="386">
        <v>38</v>
      </c>
      <c r="AP6" s="386">
        <v>39</v>
      </c>
      <c r="AQ6" s="386">
        <v>40</v>
      </c>
      <c r="AR6" s="386">
        <v>41</v>
      </c>
      <c r="AS6" s="386">
        <v>42</v>
      </c>
      <c r="AT6" s="386">
        <v>43</v>
      </c>
      <c r="AU6" s="387">
        <v>44</v>
      </c>
      <c r="AV6" s="386">
        <v>45</v>
      </c>
      <c r="AW6" s="386">
        <v>46</v>
      </c>
      <c r="AX6" s="386">
        <v>47</v>
      </c>
      <c r="AY6" s="386">
        <v>48</v>
      </c>
      <c r="AZ6" s="386">
        <v>49</v>
      </c>
      <c r="BA6" s="386">
        <v>50</v>
      </c>
      <c r="BB6" s="386">
        <v>51</v>
      </c>
      <c r="BC6" s="388">
        <v>52</v>
      </c>
      <c r="BD6" s="220"/>
    </row>
    <row r="7" spans="2:61" ht="45.75" customHeight="1" x14ac:dyDescent="0.3">
      <c r="B7" s="374" t="s">
        <v>13</v>
      </c>
      <c r="C7" s="375" t="s">
        <v>39</v>
      </c>
      <c r="D7" s="40">
        <v>2</v>
      </c>
      <c r="E7" s="6">
        <v>2</v>
      </c>
      <c r="F7" s="6">
        <v>2</v>
      </c>
      <c r="G7" s="6">
        <v>2</v>
      </c>
      <c r="H7" s="6">
        <v>2</v>
      </c>
      <c r="I7" s="6">
        <v>2</v>
      </c>
      <c r="J7" s="6">
        <v>2</v>
      </c>
      <c r="K7" s="193">
        <v>2</v>
      </c>
      <c r="L7" s="193">
        <v>2</v>
      </c>
      <c r="M7" s="193">
        <v>2</v>
      </c>
      <c r="N7" s="193">
        <v>2</v>
      </c>
      <c r="O7" s="193">
        <v>2</v>
      </c>
      <c r="P7" s="193">
        <v>2</v>
      </c>
      <c r="Q7" s="193">
        <v>2</v>
      </c>
      <c r="R7" s="193">
        <v>2</v>
      </c>
      <c r="S7" s="193">
        <v>2</v>
      </c>
      <c r="T7" s="193">
        <v>2</v>
      </c>
      <c r="U7" s="68"/>
      <c r="V7" s="3">
        <f>SUM(D7:T7)</f>
        <v>34</v>
      </c>
      <c r="W7" s="141">
        <v>2</v>
      </c>
      <c r="X7" s="141">
        <v>2</v>
      </c>
      <c r="Y7" s="141">
        <v>2</v>
      </c>
      <c r="Z7" s="141">
        <v>2</v>
      </c>
      <c r="AA7" s="141">
        <v>2</v>
      </c>
      <c r="AB7" s="63">
        <v>2</v>
      </c>
      <c r="AC7" s="64">
        <v>2</v>
      </c>
      <c r="AD7" s="64">
        <v>2</v>
      </c>
      <c r="AE7" s="64">
        <v>2</v>
      </c>
      <c r="AF7" s="64">
        <v>2</v>
      </c>
      <c r="AG7" s="64">
        <v>2</v>
      </c>
      <c r="AH7" s="64">
        <v>2</v>
      </c>
      <c r="AI7" s="64">
        <v>2</v>
      </c>
      <c r="AJ7" s="64">
        <v>2</v>
      </c>
      <c r="AK7" s="64">
        <v>2</v>
      </c>
      <c r="AL7" s="64">
        <v>2</v>
      </c>
      <c r="AM7" s="64">
        <v>2</v>
      </c>
      <c r="AN7" s="64"/>
      <c r="AO7" s="64"/>
      <c r="AP7" s="64"/>
      <c r="AQ7" s="390"/>
      <c r="AR7" s="390"/>
      <c r="AS7" s="390"/>
      <c r="AT7" s="390"/>
      <c r="AU7" s="391"/>
      <c r="AV7" s="392">
        <f t="shared" ref="AV7:AV23" si="0">SUM(W7:AU7)</f>
        <v>34</v>
      </c>
      <c r="AW7" s="68"/>
      <c r="AX7" s="3"/>
      <c r="AY7" s="3"/>
      <c r="AZ7" s="3"/>
      <c r="BA7" s="3"/>
      <c r="BB7" s="3"/>
      <c r="BC7" s="41"/>
      <c r="BD7" s="82">
        <f>SUM(AV7,V7)</f>
        <v>68</v>
      </c>
    </row>
    <row r="8" spans="2:61" ht="20.25" customHeight="1" x14ac:dyDescent="0.3">
      <c r="B8" s="183" t="s">
        <v>14</v>
      </c>
      <c r="C8" s="184" t="s">
        <v>10</v>
      </c>
      <c r="D8" s="40">
        <v>2</v>
      </c>
      <c r="E8" s="6">
        <v>2</v>
      </c>
      <c r="F8" s="6">
        <v>2</v>
      </c>
      <c r="G8" s="6">
        <v>2</v>
      </c>
      <c r="H8" s="6">
        <v>2</v>
      </c>
      <c r="I8" s="6">
        <v>2</v>
      </c>
      <c r="J8" s="6">
        <v>2</v>
      </c>
      <c r="K8" s="193">
        <v>2</v>
      </c>
      <c r="L8" s="193">
        <v>2</v>
      </c>
      <c r="M8" s="193">
        <v>2</v>
      </c>
      <c r="N8" s="193">
        <v>2</v>
      </c>
      <c r="O8" s="193">
        <v>2</v>
      </c>
      <c r="P8" s="193">
        <v>2</v>
      </c>
      <c r="Q8" s="193">
        <v>2</v>
      </c>
      <c r="R8" s="193">
        <v>2</v>
      </c>
      <c r="S8" s="193">
        <v>2</v>
      </c>
      <c r="T8" s="80">
        <v>2</v>
      </c>
      <c r="U8" s="68"/>
      <c r="V8" s="13">
        <f t="shared" ref="V8:V23" si="1">SUM(D8:T8)</f>
        <v>34</v>
      </c>
      <c r="W8" s="25">
        <v>2</v>
      </c>
      <c r="X8" s="25">
        <v>2</v>
      </c>
      <c r="Y8" s="25">
        <v>2</v>
      </c>
      <c r="Z8" s="25">
        <v>2</v>
      </c>
      <c r="AA8" s="25">
        <v>2</v>
      </c>
      <c r="AB8" s="63">
        <v>2</v>
      </c>
      <c r="AC8" s="64">
        <v>2</v>
      </c>
      <c r="AD8" s="64">
        <v>2</v>
      </c>
      <c r="AE8" s="64">
        <v>2</v>
      </c>
      <c r="AF8" s="64">
        <v>2</v>
      </c>
      <c r="AG8" s="64">
        <v>2</v>
      </c>
      <c r="AH8" s="64">
        <v>2</v>
      </c>
      <c r="AI8" s="64">
        <v>2</v>
      </c>
      <c r="AJ8" s="64">
        <v>2</v>
      </c>
      <c r="AK8" s="64">
        <v>2</v>
      </c>
      <c r="AL8" s="64">
        <v>2</v>
      </c>
      <c r="AM8" s="190">
        <v>2</v>
      </c>
      <c r="AN8" s="25"/>
      <c r="AO8" s="64"/>
      <c r="AP8" s="16"/>
      <c r="AQ8" s="393"/>
      <c r="AR8" s="393"/>
      <c r="AS8" s="393"/>
      <c r="AT8" s="393"/>
      <c r="AU8" s="394"/>
      <c r="AV8" s="392">
        <f t="shared" si="0"/>
        <v>34</v>
      </c>
      <c r="AW8" s="68"/>
      <c r="AX8" s="3"/>
      <c r="AY8" s="3"/>
      <c r="AZ8" s="3"/>
      <c r="BA8" s="3"/>
      <c r="BB8" s="3"/>
      <c r="BC8" s="41"/>
      <c r="BD8" s="95">
        <f>SUM(AV8,V8)</f>
        <v>68</v>
      </c>
    </row>
    <row r="9" spans="2:61" ht="52.5" customHeight="1" x14ac:dyDescent="0.3">
      <c r="B9" s="183" t="s">
        <v>43</v>
      </c>
      <c r="C9" s="184" t="s">
        <v>126</v>
      </c>
      <c r="D9" s="40">
        <v>2</v>
      </c>
      <c r="E9" s="6">
        <v>2</v>
      </c>
      <c r="F9" s="6">
        <v>2</v>
      </c>
      <c r="G9" s="6">
        <v>2</v>
      </c>
      <c r="H9" s="6">
        <v>2</v>
      </c>
      <c r="I9" s="6">
        <v>2</v>
      </c>
      <c r="J9" s="6">
        <v>2</v>
      </c>
      <c r="K9" s="193">
        <v>2</v>
      </c>
      <c r="L9" s="193">
        <v>2</v>
      </c>
      <c r="M9" s="193">
        <v>2</v>
      </c>
      <c r="N9" s="193">
        <v>2</v>
      </c>
      <c r="O9" s="193">
        <v>2</v>
      </c>
      <c r="P9" s="193">
        <v>2</v>
      </c>
      <c r="Q9" s="193">
        <v>2</v>
      </c>
      <c r="R9" s="193">
        <v>2</v>
      </c>
      <c r="S9" s="193">
        <v>2</v>
      </c>
      <c r="T9" s="193">
        <v>2</v>
      </c>
      <c r="U9" s="81"/>
      <c r="V9" s="3">
        <f>SUM(D9:T9)</f>
        <v>34</v>
      </c>
      <c r="W9" s="25">
        <v>2</v>
      </c>
      <c r="X9" s="25">
        <v>2</v>
      </c>
      <c r="Y9" s="25">
        <v>2</v>
      </c>
      <c r="Z9" s="25">
        <v>2</v>
      </c>
      <c r="AA9" s="25">
        <v>2</v>
      </c>
      <c r="AB9" s="63">
        <v>2</v>
      </c>
      <c r="AC9" s="64">
        <v>2</v>
      </c>
      <c r="AD9" s="64">
        <v>2</v>
      </c>
      <c r="AE9" s="64">
        <v>2</v>
      </c>
      <c r="AF9" s="64">
        <v>2</v>
      </c>
      <c r="AG9" s="64">
        <v>2</v>
      </c>
      <c r="AH9" s="64">
        <v>2</v>
      </c>
      <c r="AI9" s="64">
        <v>2</v>
      </c>
      <c r="AJ9" s="64">
        <v>2</v>
      </c>
      <c r="AK9" s="64">
        <v>2</v>
      </c>
      <c r="AL9" s="64">
        <v>2</v>
      </c>
      <c r="AM9" s="191">
        <v>2</v>
      </c>
      <c r="AN9" s="64"/>
      <c r="AO9" s="16"/>
      <c r="AP9" s="16"/>
      <c r="AQ9" s="393"/>
      <c r="AR9" s="393"/>
      <c r="AS9" s="393"/>
      <c r="AT9" s="393"/>
      <c r="AU9" s="394"/>
      <c r="AV9" s="392">
        <f t="shared" si="0"/>
        <v>34</v>
      </c>
      <c r="AW9" s="81"/>
      <c r="AX9" s="3"/>
      <c r="AY9" s="3"/>
      <c r="AZ9" s="3"/>
      <c r="BA9" s="3"/>
      <c r="BB9" s="3"/>
      <c r="BC9" s="41"/>
      <c r="BD9" s="95">
        <f>SUM(V9,AV9,)</f>
        <v>68</v>
      </c>
    </row>
    <row r="10" spans="2:61" s="54" customFormat="1" ht="35.25" customHeight="1" x14ac:dyDescent="0.25">
      <c r="B10" s="183" t="s">
        <v>44</v>
      </c>
      <c r="C10" s="184" t="s">
        <v>127</v>
      </c>
      <c r="D10" s="40">
        <v>4</v>
      </c>
      <c r="E10" s="6">
        <v>4</v>
      </c>
      <c r="F10" s="6">
        <v>4</v>
      </c>
      <c r="G10" s="6">
        <v>4</v>
      </c>
      <c r="H10" s="6">
        <v>4</v>
      </c>
      <c r="I10" s="6">
        <v>4</v>
      </c>
      <c r="J10" s="6">
        <v>4</v>
      </c>
      <c r="K10" s="6">
        <v>4</v>
      </c>
      <c r="L10" s="6">
        <v>4</v>
      </c>
      <c r="M10" s="6">
        <v>4</v>
      </c>
      <c r="N10" s="6">
        <v>4</v>
      </c>
      <c r="O10" s="6">
        <v>4</v>
      </c>
      <c r="P10" s="6">
        <v>4</v>
      </c>
      <c r="Q10" s="6">
        <v>4</v>
      </c>
      <c r="R10" s="6">
        <v>4</v>
      </c>
      <c r="S10" s="6">
        <v>4</v>
      </c>
      <c r="T10" s="6">
        <v>4</v>
      </c>
      <c r="U10" s="68"/>
      <c r="V10" s="3">
        <f t="shared" si="1"/>
        <v>68</v>
      </c>
      <c r="W10" s="25">
        <v>2</v>
      </c>
      <c r="X10" s="25">
        <v>2</v>
      </c>
      <c r="Y10" s="25">
        <v>2</v>
      </c>
      <c r="Z10" s="25">
        <v>2</v>
      </c>
      <c r="AA10" s="25">
        <v>2</v>
      </c>
      <c r="AB10" s="34">
        <v>2</v>
      </c>
      <c r="AC10" s="11">
        <v>2</v>
      </c>
      <c r="AD10" s="11">
        <v>2</v>
      </c>
      <c r="AE10" s="11">
        <v>2</v>
      </c>
      <c r="AF10" s="11">
        <v>2</v>
      </c>
      <c r="AG10" s="11">
        <v>2</v>
      </c>
      <c r="AH10" s="11">
        <v>2</v>
      </c>
      <c r="AI10" s="11">
        <v>2</v>
      </c>
      <c r="AJ10" s="11">
        <v>2</v>
      </c>
      <c r="AK10" s="11">
        <v>2</v>
      </c>
      <c r="AL10" s="11">
        <v>2</v>
      </c>
      <c r="AM10" s="26">
        <v>2</v>
      </c>
      <c r="AN10" s="11"/>
      <c r="AO10" s="11"/>
      <c r="AP10" s="11"/>
      <c r="AQ10" s="395"/>
      <c r="AR10" s="395"/>
      <c r="AS10" s="395"/>
      <c r="AT10" s="395"/>
      <c r="AU10" s="395"/>
      <c r="AV10" s="392">
        <f t="shared" si="0"/>
        <v>34</v>
      </c>
      <c r="AW10" s="68"/>
      <c r="AX10" s="3"/>
      <c r="AY10" s="3"/>
      <c r="AZ10" s="3"/>
      <c r="BA10" s="3"/>
      <c r="BB10" s="3"/>
      <c r="BC10" s="41"/>
      <c r="BD10" s="95">
        <f>SUM(V10,AV10)</f>
        <v>102</v>
      </c>
      <c r="BE10" s="53"/>
      <c r="BF10" s="53"/>
      <c r="BG10" s="53"/>
      <c r="BH10" s="53"/>
      <c r="BI10" s="53"/>
    </row>
    <row r="11" spans="2:61" s="54" customFormat="1" ht="25.5" customHeight="1" x14ac:dyDescent="0.25">
      <c r="B11" s="185" t="s">
        <v>59</v>
      </c>
      <c r="C11" s="186" t="s">
        <v>57</v>
      </c>
      <c r="D11" s="40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1">
        <v>2</v>
      </c>
      <c r="U11" s="12"/>
      <c r="V11" s="13">
        <f t="shared" si="1"/>
        <v>34</v>
      </c>
      <c r="W11" s="25">
        <v>2</v>
      </c>
      <c r="X11" s="25">
        <v>2</v>
      </c>
      <c r="Y11" s="25">
        <v>2</v>
      </c>
      <c r="Z11" s="25">
        <v>2</v>
      </c>
      <c r="AA11" s="25">
        <v>2</v>
      </c>
      <c r="AB11" s="34">
        <v>2</v>
      </c>
      <c r="AC11" s="11">
        <v>2</v>
      </c>
      <c r="AD11" s="11">
        <v>2</v>
      </c>
      <c r="AE11" s="11">
        <v>2</v>
      </c>
      <c r="AF11" s="11">
        <v>2</v>
      </c>
      <c r="AG11" s="11">
        <v>2</v>
      </c>
      <c r="AH11" s="11">
        <v>2</v>
      </c>
      <c r="AI11" s="11">
        <v>2</v>
      </c>
      <c r="AJ11" s="11">
        <v>2</v>
      </c>
      <c r="AK11" s="11">
        <v>2</v>
      </c>
      <c r="AL11" s="11">
        <v>2</v>
      </c>
      <c r="AM11" s="26">
        <v>2</v>
      </c>
      <c r="AN11" s="11"/>
      <c r="AO11" s="11"/>
      <c r="AP11" s="11"/>
      <c r="AQ11" s="395"/>
      <c r="AR11" s="395"/>
      <c r="AS11" s="395"/>
      <c r="AT11" s="395"/>
      <c r="AU11" s="395"/>
      <c r="AV11" s="396">
        <f t="shared" si="0"/>
        <v>34</v>
      </c>
      <c r="AW11" s="12"/>
      <c r="AX11" s="13"/>
      <c r="AY11" s="13"/>
      <c r="AZ11" s="13"/>
      <c r="BA11" s="13"/>
      <c r="BB11" s="13"/>
      <c r="BC11" s="43"/>
      <c r="BD11" s="87">
        <f>SUM(V11,AV11)</f>
        <v>68</v>
      </c>
      <c r="BE11" s="53"/>
      <c r="BF11" s="48"/>
      <c r="BG11" s="53"/>
      <c r="BH11" s="53"/>
      <c r="BI11" s="53"/>
    </row>
    <row r="12" spans="2:61" s="54" customFormat="1" ht="31.5" customHeight="1" x14ac:dyDescent="0.25">
      <c r="B12" s="185" t="s">
        <v>58</v>
      </c>
      <c r="C12" s="186" t="s">
        <v>120</v>
      </c>
      <c r="D12" s="1">
        <v>2</v>
      </c>
      <c r="E12" s="6">
        <v>2</v>
      </c>
      <c r="F12" s="6">
        <v>2</v>
      </c>
      <c r="G12" s="6">
        <v>2</v>
      </c>
      <c r="H12" s="6">
        <v>2</v>
      </c>
      <c r="I12" s="6">
        <v>2</v>
      </c>
      <c r="J12" s="6">
        <v>2</v>
      </c>
      <c r="K12" s="6">
        <v>2</v>
      </c>
      <c r="L12" s="6">
        <v>2</v>
      </c>
      <c r="M12" s="6">
        <v>2</v>
      </c>
      <c r="N12" s="6">
        <v>2</v>
      </c>
      <c r="O12" s="6">
        <v>2</v>
      </c>
      <c r="P12" s="6">
        <v>2</v>
      </c>
      <c r="Q12" s="6">
        <v>2</v>
      </c>
      <c r="R12" s="6">
        <v>2</v>
      </c>
      <c r="S12" s="6">
        <v>2</v>
      </c>
      <c r="T12" s="11">
        <v>2</v>
      </c>
      <c r="U12" s="12"/>
      <c r="V12" s="13">
        <f>SUM(D12:T12)</f>
        <v>34</v>
      </c>
      <c r="W12" s="25">
        <v>4</v>
      </c>
      <c r="X12" s="25">
        <v>4</v>
      </c>
      <c r="Y12" s="25">
        <v>4</v>
      </c>
      <c r="Z12" s="25">
        <v>4</v>
      </c>
      <c r="AA12" s="25">
        <v>4</v>
      </c>
      <c r="AB12" s="28">
        <v>4</v>
      </c>
      <c r="AC12" s="16">
        <v>4</v>
      </c>
      <c r="AD12" s="16">
        <v>4</v>
      </c>
      <c r="AE12" s="16">
        <v>4</v>
      </c>
      <c r="AF12" s="16">
        <v>4</v>
      </c>
      <c r="AG12" s="16">
        <v>4</v>
      </c>
      <c r="AH12" s="16">
        <v>4</v>
      </c>
      <c r="AI12" s="16">
        <v>4</v>
      </c>
      <c r="AJ12" s="16">
        <v>4</v>
      </c>
      <c r="AK12" s="16">
        <v>4</v>
      </c>
      <c r="AL12" s="16">
        <v>4</v>
      </c>
      <c r="AM12" s="16">
        <v>2</v>
      </c>
      <c r="AN12" s="45">
        <v>2</v>
      </c>
      <c r="AO12" s="16"/>
      <c r="AP12" s="16"/>
      <c r="AQ12" s="393"/>
      <c r="AR12" s="397"/>
      <c r="AS12" s="393"/>
      <c r="AT12" s="393"/>
      <c r="AU12" s="394"/>
      <c r="AV12" s="396">
        <f t="shared" si="0"/>
        <v>68</v>
      </c>
      <c r="AW12" s="12"/>
      <c r="AX12" s="13"/>
      <c r="AY12" s="13"/>
      <c r="AZ12" s="13"/>
      <c r="BA12" s="13"/>
      <c r="BB12" s="13"/>
      <c r="BC12" s="43"/>
      <c r="BD12" s="87">
        <f>SUM(V12,AV12,)</f>
        <v>102</v>
      </c>
      <c r="BE12" s="53"/>
      <c r="BF12" s="48"/>
      <c r="BG12" s="53"/>
      <c r="BH12" s="53"/>
      <c r="BI12" s="53"/>
    </row>
    <row r="13" spans="2:61" s="54" customFormat="1" ht="19.5" customHeight="1" x14ac:dyDescent="0.25">
      <c r="B13" s="185"/>
      <c r="C13" s="186"/>
      <c r="D13" s="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1"/>
      <c r="U13" s="12"/>
      <c r="V13" s="13"/>
      <c r="W13" s="25"/>
      <c r="X13" s="25"/>
      <c r="Y13" s="25"/>
      <c r="Z13" s="25"/>
      <c r="AA13" s="25"/>
      <c r="AB13" s="28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42" t="s">
        <v>4</v>
      </c>
      <c r="AO13" s="16"/>
      <c r="AP13" s="16"/>
      <c r="AQ13" s="393"/>
      <c r="AR13" s="397"/>
      <c r="AS13" s="393"/>
      <c r="AT13" s="393"/>
      <c r="AU13" s="394"/>
      <c r="AV13" s="396"/>
      <c r="AW13" s="12"/>
      <c r="AX13" s="13"/>
      <c r="AY13" s="13"/>
      <c r="AZ13" s="13"/>
      <c r="BA13" s="13"/>
      <c r="BB13" s="13"/>
      <c r="BC13" s="43"/>
      <c r="BD13" s="144"/>
      <c r="BE13" s="53"/>
      <c r="BF13" s="48"/>
      <c r="BG13" s="53"/>
      <c r="BH13" s="53"/>
      <c r="BI13" s="53"/>
    </row>
    <row r="14" spans="2:61" s="54" customFormat="1" ht="36.75" customHeight="1" x14ac:dyDescent="0.25">
      <c r="B14" s="185" t="s">
        <v>128</v>
      </c>
      <c r="C14" s="186" t="s">
        <v>129</v>
      </c>
      <c r="D14" s="1">
        <v>2</v>
      </c>
      <c r="E14" s="6">
        <v>2</v>
      </c>
      <c r="F14" s="6">
        <v>2</v>
      </c>
      <c r="G14" s="6">
        <v>2</v>
      </c>
      <c r="H14" s="6">
        <v>2</v>
      </c>
      <c r="I14" s="6">
        <v>2</v>
      </c>
      <c r="J14" s="6">
        <v>2</v>
      </c>
      <c r="K14" s="6">
        <v>2</v>
      </c>
      <c r="L14" s="6">
        <v>2</v>
      </c>
      <c r="M14" s="6">
        <v>2</v>
      </c>
      <c r="N14" s="6">
        <v>2</v>
      </c>
      <c r="O14" s="6">
        <v>2</v>
      </c>
      <c r="P14" s="6">
        <v>2</v>
      </c>
      <c r="Q14" s="6">
        <v>2</v>
      </c>
      <c r="R14" s="6">
        <v>2</v>
      </c>
      <c r="S14" s="6">
        <v>2</v>
      </c>
      <c r="T14" s="11">
        <v>2</v>
      </c>
      <c r="U14" s="12"/>
      <c r="V14" s="13">
        <f>SUM(D14:T14)</f>
        <v>34</v>
      </c>
      <c r="W14" s="25">
        <v>2</v>
      </c>
      <c r="X14" s="25">
        <v>2</v>
      </c>
      <c r="Y14" s="25">
        <v>2</v>
      </c>
      <c r="Z14" s="25">
        <v>2</v>
      </c>
      <c r="AA14" s="25">
        <v>2</v>
      </c>
      <c r="AB14" s="28">
        <v>2</v>
      </c>
      <c r="AC14" s="16">
        <v>2</v>
      </c>
      <c r="AD14" s="16">
        <v>2</v>
      </c>
      <c r="AE14" s="16">
        <v>2</v>
      </c>
      <c r="AF14" s="16">
        <v>2</v>
      </c>
      <c r="AG14" s="16">
        <v>2</v>
      </c>
      <c r="AH14" s="16">
        <v>2</v>
      </c>
      <c r="AI14" s="16">
        <v>2</v>
      </c>
      <c r="AJ14" s="16">
        <v>2</v>
      </c>
      <c r="AK14" s="16">
        <v>2</v>
      </c>
      <c r="AL14" s="16">
        <v>2</v>
      </c>
      <c r="AM14" s="37">
        <v>2</v>
      </c>
      <c r="AN14" s="16"/>
      <c r="AO14" s="16"/>
      <c r="AP14" s="16"/>
      <c r="AQ14" s="393"/>
      <c r="AR14" s="393"/>
      <c r="AS14" s="393"/>
      <c r="AT14" s="393"/>
      <c r="AU14" s="393"/>
      <c r="AV14" s="396">
        <f t="shared" si="0"/>
        <v>34</v>
      </c>
      <c r="AW14" s="12"/>
      <c r="AX14" s="13"/>
      <c r="AY14" s="13"/>
      <c r="AZ14" s="13"/>
      <c r="BA14" s="13"/>
      <c r="BB14" s="13"/>
      <c r="BC14" s="43"/>
      <c r="BD14" s="87">
        <f>SUM(V14,AV14,)</f>
        <v>68</v>
      </c>
      <c r="BE14" s="53"/>
      <c r="BF14" s="48"/>
      <c r="BG14" s="53"/>
      <c r="BH14" s="53"/>
      <c r="BI14" s="53"/>
    </row>
    <row r="15" spans="2:61" s="54" customFormat="1" ht="50.25" customHeight="1" x14ac:dyDescent="0.25">
      <c r="B15" s="185" t="s">
        <v>121</v>
      </c>
      <c r="C15" s="186" t="s">
        <v>122</v>
      </c>
      <c r="D15" s="6">
        <v>4</v>
      </c>
      <c r="E15" s="6">
        <v>4</v>
      </c>
      <c r="F15" s="6">
        <v>4</v>
      </c>
      <c r="G15" s="6">
        <v>4</v>
      </c>
      <c r="H15" s="6">
        <v>4</v>
      </c>
      <c r="I15" s="6">
        <v>4</v>
      </c>
      <c r="J15" s="6">
        <v>4</v>
      </c>
      <c r="K15" s="6">
        <v>4</v>
      </c>
      <c r="L15" s="6">
        <v>4</v>
      </c>
      <c r="M15" s="6">
        <v>4</v>
      </c>
      <c r="N15" s="6">
        <v>4</v>
      </c>
      <c r="O15" s="6">
        <v>4</v>
      </c>
      <c r="P15" s="6">
        <v>4</v>
      </c>
      <c r="Q15" s="6">
        <v>4</v>
      </c>
      <c r="R15" s="6">
        <v>4</v>
      </c>
      <c r="S15" s="6">
        <v>4</v>
      </c>
      <c r="T15" s="11">
        <v>4</v>
      </c>
      <c r="U15" s="12"/>
      <c r="V15" s="13">
        <f t="shared" si="1"/>
        <v>68</v>
      </c>
      <c r="W15" s="25">
        <v>2</v>
      </c>
      <c r="X15" s="25">
        <v>2</v>
      </c>
      <c r="Y15" s="25">
        <v>2</v>
      </c>
      <c r="Z15" s="25">
        <v>2</v>
      </c>
      <c r="AA15" s="25">
        <v>2</v>
      </c>
      <c r="AB15" s="28">
        <v>2</v>
      </c>
      <c r="AC15" s="16">
        <v>2</v>
      </c>
      <c r="AD15" s="16">
        <v>2</v>
      </c>
      <c r="AE15" s="16">
        <v>2</v>
      </c>
      <c r="AF15" s="16">
        <v>2</v>
      </c>
      <c r="AG15" s="16">
        <v>2</v>
      </c>
      <c r="AH15" s="16">
        <v>2</v>
      </c>
      <c r="AI15" s="16">
        <v>2</v>
      </c>
      <c r="AJ15" s="16">
        <v>2</v>
      </c>
      <c r="AK15" s="16">
        <v>2</v>
      </c>
      <c r="AL15" s="16">
        <v>2</v>
      </c>
      <c r="AM15" s="192">
        <v>2</v>
      </c>
      <c r="AN15" s="192"/>
      <c r="AO15" s="16"/>
      <c r="AP15" s="16"/>
      <c r="AQ15" s="393"/>
      <c r="AR15" s="397"/>
      <c r="AS15" s="397"/>
      <c r="AT15" s="393"/>
      <c r="AU15" s="394"/>
      <c r="AV15" s="396">
        <f t="shared" si="0"/>
        <v>34</v>
      </c>
      <c r="AW15" s="12"/>
      <c r="AX15" s="13"/>
      <c r="AY15" s="13"/>
      <c r="AZ15" s="13"/>
      <c r="BA15" s="13"/>
      <c r="BB15" s="13"/>
      <c r="BC15" s="43"/>
      <c r="BD15" s="87">
        <f t="shared" ref="BD15:BD23" si="2">SUM(V15,AV15)</f>
        <v>102</v>
      </c>
      <c r="BE15" s="53"/>
      <c r="BF15" s="48"/>
      <c r="BG15" s="53"/>
      <c r="BH15" s="53"/>
      <c r="BI15" s="53"/>
    </row>
    <row r="16" spans="2:61" s="54" customFormat="1" ht="23.25" customHeight="1" x14ac:dyDescent="0.25">
      <c r="B16" s="185"/>
      <c r="C16" s="18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/>
      <c r="U16" s="12"/>
      <c r="V16" s="13">
        <v>0</v>
      </c>
      <c r="W16" s="25"/>
      <c r="X16" s="25"/>
      <c r="Y16" s="25"/>
      <c r="Z16" s="25"/>
      <c r="AA16" s="25"/>
      <c r="AB16" s="28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42" t="s">
        <v>4</v>
      </c>
      <c r="AN16" s="45"/>
      <c r="AO16" s="16"/>
      <c r="AP16" s="16"/>
      <c r="AQ16" s="393"/>
      <c r="AR16" s="397"/>
      <c r="AS16" s="397"/>
      <c r="AT16" s="393"/>
      <c r="AU16" s="394"/>
      <c r="AV16" s="396">
        <v>0</v>
      </c>
      <c r="AW16" s="12"/>
      <c r="AX16" s="13"/>
      <c r="AY16" s="13"/>
      <c r="AZ16" s="13"/>
      <c r="BA16" s="13"/>
      <c r="BB16" s="13"/>
      <c r="BC16" s="43"/>
      <c r="BD16" s="144">
        <v>0</v>
      </c>
      <c r="BE16" s="53"/>
      <c r="BF16" s="48"/>
      <c r="BG16" s="53"/>
      <c r="BH16" s="53"/>
      <c r="BI16" s="53"/>
    </row>
    <row r="17" spans="2:61 16383:16383" s="54" customFormat="1" ht="55.5" customHeight="1" x14ac:dyDescent="0.25">
      <c r="B17" s="185" t="s">
        <v>130</v>
      </c>
      <c r="C17" s="186" t="s">
        <v>131</v>
      </c>
      <c r="D17" s="6">
        <v>2</v>
      </c>
      <c r="E17" s="6">
        <v>2</v>
      </c>
      <c r="F17" s="6">
        <v>2</v>
      </c>
      <c r="G17" s="6">
        <v>2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>
        <v>2</v>
      </c>
      <c r="R17" s="6">
        <v>2</v>
      </c>
      <c r="S17" s="6">
        <v>2</v>
      </c>
      <c r="T17" s="16">
        <v>2</v>
      </c>
      <c r="U17" s="12"/>
      <c r="V17" s="13">
        <f t="shared" si="1"/>
        <v>34</v>
      </c>
      <c r="W17" s="25">
        <v>2</v>
      </c>
      <c r="X17" s="25">
        <v>2</v>
      </c>
      <c r="Y17" s="25">
        <v>2</v>
      </c>
      <c r="Z17" s="25">
        <v>2</v>
      </c>
      <c r="AA17" s="25">
        <v>2</v>
      </c>
      <c r="AB17" s="28">
        <v>2</v>
      </c>
      <c r="AC17" s="16">
        <v>2</v>
      </c>
      <c r="AD17" s="16">
        <v>2</v>
      </c>
      <c r="AE17" s="16">
        <v>2</v>
      </c>
      <c r="AF17" s="16">
        <v>2</v>
      </c>
      <c r="AG17" s="16">
        <v>2</v>
      </c>
      <c r="AH17" s="16">
        <v>2</v>
      </c>
      <c r="AI17" s="16">
        <v>2</v>
      </c>
      <c r="AJ17" s="16">
        <v>2</v>
      </c>
      <c r="AK17" s="16">
        <v>2</v>
      </c>
      <c r="AL17" s="16">
        <v>2</v>
      </c>
      <c r="AM17" s="37">
        <v>2</v>
      </c>
      <c r="AN17" s="16"/>
      <c r="AO17" s="16"/>
      <c r="AP17" s="16"/>
      <c r="AQ17" s="393"/>
      <c r="AR17" s="393"/>
      <c r="AS17" s="393"/>
      <c r="AT17" s="393"/>
      <c r="AU17" s="393"/>
      <c r="AV17" s="396">
        <f t="shared" si="0"/>
        <v>34</v>
      </c>
      <c r="AW17" s="12"/>
      <c r="AX17" s="13"/>
      <c r="AY17" s="13"/>
      <c r="AZ17" s="13"/>
      <c r="BA17" s="13"/>
      <c r="BB17" s="13"/>
      <c r="BC17" s="43"/>
      <c r="BD17" s="87">
        <f t="shared" si="2"/>
        <v>68</v>
      </c>
      <c r="BE17" s="53"/>
      <c r="BF17" s="48"/>
      <c r="BG17" s="53"/>
      <c r="BH17" s="53"/>
      <c r="BI17" s="53"/>
    </row>
    <row r="18" spans="2:61 16383:16383" s="54" customFormat="1" ht="33" customHeight="1" x14ac:dyDescent="0.25">
      <c r="B18" s="185" t="s">
        <v>125</v>
      </c>
      <c r="C18" s="186" t="s">
        <v>176</v>
      </c>
      <c r="D18" s="6">
        <v>2</v>
      </c>
      <c r="E18" s="6">
        <v>2</v>
      </c>
      <c r="F18" s="6">
        <v>2</v>
      </c>
      <c r="G18" s="6">
        <v>2</v>
      </c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6">
        <v>2</v>
      </c>
      <c r="T18" s="79">
        <v>2</v>
      </c>
      <c r="U18" s="12"/>
      <c r="V18" s="13">
        <f t="shared" si="1"/>
        <v>34</v>
      </c>
      <c r="W18" s="25"/>
      <c r="X18" s="25"/>
      <c r="Y18" s="25"/>
      <c r="Z18" s="25"/>
      <c r="AA18" s="25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6"/>
      <c r="AP18" s="16"/>
      <c r="AQ18" s="393"/>
      <c r="AR18" s="393"/>
      <c r="AS18" s="393"/>
      <c r="AT18" s="393"/>
      <c r="AU18" s="394"/>
      <c r="AV18" s="398">
        <f t="shared" si="0"/>
        <v>0</v>
      </c>
      <c r="AW18" s="12"/>
      <c r="AX18" s="13"/>
      <c r="AY18" s="13"/>
      <c r="AZ18" s="13"/>
      <c r="BA18" s="13"/>
      <c r="BB18" s="13"/>
      <c r="BC18" s="43"/>
      <c r="BD18" s="87">
        <f t="shared" si="2"/>
        <v>34</v>
      </c>
      <c r="BE18" s="53"/>
      <c r="BF18" s="48"/>
      <c r="BG18" s="53"/>
      <c r="BH18" s="53"/>
      <c r="BI18" s="53"/>
    </row>
    <row r="19" spans="2:61 16383:16383" s="54" customFormat="1" ht="36" customHeight="1" x14ac:dyDescent="0.25">
      <c r="B19" s="185" t="s">
        <v>136</v>
      </c>
      <c r="C19" s="186" t="s">
        <v>177</v>
      </c>
      <c r="D19" s="46">
        <v>4</v>
      </c>
      <c r="E19" s="16">
        <v>4</v>
      </c>
      <c r="F19" s="16">
        <v>4</v>
      </c>
      <c r="G19" s="16">
        <v>4</v>
      </c>
      <c r="H19" s="16">
        <v>4</v>
      </c>
      <c r="I19" s="16">
        <v>4</v>
      </c>
      <c r="J19" s="16">
        <v>4</v>
      </c>
      <c r="K19" s="16">
        <v>4</v>
      </c>
      <c r="L19" s="16">
        <v>4</v>
      </c>
      <c r="M19" s="16">
        <v>4</v>
      </c>
      <c r="N19" s="16">
        <v>4</v>
      </c>
      <c r="O19" s="16">
        <v>4</v>
      </c>
      <c r="P19" s="16">
        <v>4</v>
      </c>
      <c r="Q19" s="16">
        <v>4</v>
      </c>
      <c r="R19" s="16">
        <v>4</v>
      </c>
      <c r="S19" s="16">
        <v>4</v>
      </c>
      <c r="T19" s="37">
        <v>4</v>
      </c>
      <c r="U19" s="12"/>
      <c r="V19" s="13">
        <f t="shared" si="1"/>
        <v>68</v>
      </c>
      <c r="W19" s="25"/>
      <c r="X19" s="25"/>
      <c r="Y19" s="25"/>
      <c r="Z19" s="25"/>
      <c r="AA19" s="25"/>
      <c r="AB19" s="65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99"/>
      <c r="AR19" s="399"/>
      <c r="AS19" s="399"/>
      <c r="AT19" s="400"/>
      <c r="AU19" s="399"/>
      <c r="AV19" s="396">
        <f t="shared" si="0"/>
        <v>0</v>
      </c>
      <c r="AW19" s="12"/>
      <c r="AX19" s="13"/>
      <c r="AY19" s="13"/>
      <c r="AZ19" s="13"/>
      <c r="BA19" s="13"/>
      <c r="BB19" s="13"/>
      <c r="BC19" s="43"/>
      <c r="BD19" s="87">
        <f t="shared" si="2"/>
        <v>68</v>
      </c>
      <c r="BE19" s="53"/>
      <c r="BF19" s="48"/>
      <c r="BG19" s="53"/>
      <c r="BH19" s="53"/>
      <c r="BI19" s="53"/>
    </row>
    <row r="20" spans="2:61 16383:16383" s="54" customFormat="1" ht="66" customHeight="1" x14ac:dyDescent="0.25">
      <c r="B20" s="185" t="s">
        <v>21</v>
      </c>
      <c r="C20" s="186" t="s">
        <v>145</v>
      </c>
      <c r="D20" s="4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2"/>
      <c r="V20" s="13">
        <f>SUM(D20:T20)</f>
        <v>0</v>
      </c>
      <c r="W20" s="25">
        <v>4</v>
      </c>
      <c r="X20" s="25">
        <v>4</v>
      </c>
      <c r="Y20" s="25">
        <v>4</v>
      </c>
      <c r="Z20" s="25">
        <v>4</v>
      </c>
      <c r="AA20" s="25">
        <v>4</v>
      </c>
      <c r="AB20" s="65">
        <v>4</v>
      </c>
      <c r="AC20" s="36">
        <v>4</v>
      </c>
      <c r="AD20" s="36">
        <v>4</v>
      </c>
      <c r="AE20" s="36">
        <v>4</v>
      </c>
      <c r="AF20" s="36">
        <v>4</v>
      </c>
      <c r="AG20" s="36">
        <v>4</v>
      </c>
      <c r="AH20" s="36">
        <v>4</v>
      </c>
      <c r="AI20" s="36">
        <v>4</v>
      </c>
      <c r="AJ20" s="36">
        <v>4</v>
      </c>
      <c r="AK20" s="36">
        <v>4</v>
      </c>
      <c r="AL20" s="36">
        <v>4</v>
      </c>
      <c r="AM20" s="36">
        <v>2</v>
      </c>
      <c r="AN20" s="36">
        <v>2</v>
      </c>
      <c r="AO20" s="140"/>
      <c r="AP20" s="404" t="s">
        <v>149</v>
      </c>
      <c r="AQ20" s="399"/>
      <c r="AR20" s="399"/>
      <c r="AS20" s="399"/>
      <c r="AT20" s="400"/>
      <c r="AU20" s="399"/>
      <c r="AV20" s="396">
        <f>SUM(W20:AU20)</f>
        <v>68</v>
      </c>
      <c r="AW20" s="12"/>
      <c r="AX20" s="13"/>
      <c r="AY20" s="13"/>
      <c r="AZ20" s="13"/>
      <c r="BA20" s="13"/>
      <c r="BB20" s="13"/>
      <c r="BC20" s="43"/>
      <c r="BD20" s="144">
        <f t="shared" si="2"/>
        <v>68</v>
      </c>
      <c r="BE20" s="53"/>
      <c r="BF20" s="48"/>
      <c r="BG20" s="53"/>
      <c r="BH20" s="53"/>
      <c r="BI20" s="53"/>
    </row>
    <row r="21" spans="2:61 16383:16383" s="54" customFormat="1" ht="84.75" customHeight="1" x14ac:dyDescent="0.25">
      <c r="B21" s="185" t="s">
        <v>38</v>
      </c>
      <c r="C21" s="186" t="s">
        <v>146</v>
      </c>
      <c r="D21" s="46">
        <v>2</v>
      </c>
      <c r="E21" s="16">
        <v>2</v>
      </c>
      <c r="F21" s="16">
        <v>2</v>
      </c>
      <c r="G21" s="16">
        <v>2</v>
      </c>
      <c r="H21" s="16">
        <v>2</v>
      </c>
      <c r="I21" s="16">
        <v>2</v>
      </c>
      <c r="J21" s="16">
        <v>2</v>
      </c>
      <c r="K21" s="16">
        <v>2</v>
      </c>
      <c r="L21" s="16">
        <v>2</v>
      </c>
      <c r="M21" s="16">
        <v>2</v>
      </c>
      <c r="N21" s="16">
        <v>2</v>
      </c>
      <c r="O21" s="16">
        <v>2</v>
      </c>
      <c r="P21" s="16">
        <v>2</v>
      </c>
      <c r="Q21" s="16">
        <v>2</v>
      </c>
      <c r="R21" s="16">
        <v>2</v>
      </c>
      <c r="S21" s="16">
        <v>2</v>
      </c>
      <c r="T21" s="16">
        <v>2</v>
      </c>
      <c r="U21" s="12"/>
      <c r="V21" s="13">
        <f t="shared" si="1"/>
        <v>34</v>
      </c>
      <c r="W21" s="24">
        <v>2</v>
      </c>
      <c r="X21" s="24">
        <v>2</v>
      </c>
      <c r="Y21" s="24">
        <v>2</v>
      </c>
      <c r="Z21" s="24">
        <v>2</v>
      </c>
      <c r="AA21" s="24">
        <v>2</v>
      </c>
      <c r="AB21" s="24">
        <v>2</v>
      </c>
      <c r="AC21" s="24">
        <v>2</v>
      </c>
      <c r="AD21" s="24">
        <v>2</v>
      </c>
      <c r="AE21" s="24">
        <v>2</v>
      </c>
      <c r="AF21" s="24">
        <v>2</v>
      </c>
      <c r="AG21" s="24">
        <v>2</v>
      </c>
      <c r="AH21" s="24">
        <v>2</v>
      </c>
      <c r="AI21" s="24">
        <v>2</v>
      </c>
      <c r="AJ21" s="24">
        <v>2</v>
      </c>
      <c r="AK21" s="24">
        <v>2</v>
      </c>
      <c r="AL21" s="24">
        <v>2</v>
      </c>
      <c r="AM21" s="24">
        <v>2</v>
      </c>
      <c r="AN21" s="24"/>
      <c r="AO21" s="113"/>
      <c r="AP21" s="405"/>
      <c r="AQ21" s="401"/>
      <c r="AR21" s="401"/>
      <c r="AS21" s="400"/>
      <c r="AT21" s="402"/>
      <c r="AU21" s="399"/>
      <c r="AV21" s="396">
        <f t="shared" si="0"/>
        <v>34</v>
      </c>
      <c r="AW21" s="143"/>
      <c r="AX21" s="13"/>
      <c r="AY21" s="13"/>
      <c r="AZ21" s="13"/>
      <c r="BA21" s="13"/>
      <c r="BB21" s="13"/>
      <c r="BC21" s="43"/>
      <c r="BD21" s="87">
        <f t="shared" si="2"/>
        <v>68</v>
      </c>
      <c r="BE21" s="53"/>
      <c r="BF21" s="48"/>
      <c r="BG21" s="53"/>
      <c r="BH21" s="53"/>
      <c r="BI21" s="53"/>
    </row>
    <row r="22" spans="2:61 16383:16383" s="54" customFormat="1" ht="77.25" customHeight="1" x14ac:dyDescent="0.25">
      <c r="B22" s="185" t="s">
        <v>147</v>
      </c>
      <c r="C22" s="186" t="s">
        <v>148</v>
      </c>
      <c r="D22" s="63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12"/>
      <c r="V22" s="13">
        <v>0</v>
      </c>
      <c r="W22" s="24">
        <v>4</v>
      </c>
      <c r="X22" s="24">
        <v>4</v>
      </c>
      <c r="Y22" s="24">
        <v>4</v>
      </c>
      <c r="Z22" s="24">
        <v>4</v>
      </c>
      <c r="AA22" s="24">
        <v>4</v>
      </c>
      <c r="AB22" s="24">
        <v>4</v>
      </c>
      <c r="AC22" s="24">
        <v>4</v>
      </c>
      <c r="AD22" s="24">
        <v>4</v>
      </c>
      <c r="AE22" s="24">
        <v>4</v>
      </c>
      <c r="AF22" s="24">
        <v>4</v>
      </c>
      <c r="AG22" s="24">
        <v>4</v>
      </c>
      <c r="AH22" s="24">
        <v>4</v>
      </c>
      <c r="AI22" s="24">
        <v>4</v>
      </c>
      <c r="AJ22" s="24">
        <v>4</v>
      </c>
      <c r="AK22" s="24">
        <v>4</v>
      </c>
      <c r="AL22" s="24">
        <v>4</v>
      </c>
      <c r="AM22" s="24">
        <v>2</v>
      </c>
      <c r="AN22" s="24">
        <v>2</v>
      </c>
      <c r="AO22" s="26"/>
      <c r="AP22" s="405"/>
      <c r="AQ22" s="400"/>
      <c r="AR22" s="401"/>
      <c r="AS22" s="400"/>
      <c r="AT22" s="402"/>
      <c r="AU22" s="399"/>
      <c r="AV22" s="396">
        <f t="shared" si="0"/>
        <v>68</v>
      </c>
      <c r="AW22" s="143"/>
      <c r="AX22" s="13"/>
      <c r="AY22" s="13"/>
      <c r="AZ22" s="13"/>
      <c r="BA22" s="13"/>
      <c r="BB22" s="13"/>
      <c r="BC22" s="43"/>
      <c r="BD22" s="87">
        <f>SUM(AV22)</f>
        <v>68</v>
      </c>
      <c r="BE22" s="53"/>
      <c r="BF22" s="48"/>
      <c r="BG22" s="53"/>
      <c r="BH22" s="53"/>
      <c r="BI22" s="53"/>
    </row>
    <row r="23" spans="2:61 16383:16383" s="54" customFormat="1" ht="22.5" customHeight="1" x14ac:dyDescent="0.25">
      <c r="B23" s="185" t="s">
        <v>22</v>
      </c>
      <c r="C23" s="186" t="s">
        <v>17</v>
      </c>
      <c r="D23" s="4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2"/>
      <c r="V23" s="13">
        <f t="shared" si="1"/>
        <v>0</v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389">
        <v>24</v>
      </c>
      <c r="AO23" s="407">
        <v>12</v>
      </c>
      <c r="AP23" s="406"/>
      <c r="AQ23" s="394"/>
      <c r="AR23" s="394"/>
      <c r="AS23" s="399"/>
      <c r="AT23" s="399"/>
      <c r="AU23" s="399"/>
      <c r="AV23" s="396">
        <f t="shared" si="0"/>
        <v>36</v>
      </c>
      <c r="AW23" s="143"/>
      <c r="AX23" s="13"/>
      <c r="AY23" s="13"/>
      <c r="AZ23" s="13"/>
      <c r="BA23" s="13"/>
      <c r="BB23" s="13"/>
      <c r="BC23" s="43"/>
      <c r="BD23" s="87">
        <f t="shared" si="2"/>
        <v>36</v>
      </c>
      <c r="BE23" s="53"/>
      <c r="BF23" s="48"/>
      <c r="BG23" s="53"/>
      <c r="BH23" s="53"/>
      <c r="BI23" s="53"/>
    </row>
    <row r="24" spans="2:61 16383:16383" s="54" customFormat="1" ht="19.5" customHeight="1" x14ac:dyDescent="0.25">
      <c r="B24" s="185" t="s">
        <v>23</v>
      </c>
      <c r="C24" s="186" t="s">
        <v>19</v>
      </c>
      <c r="D24" s="63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16"/>
      <c r="U24" s="12"/>
      <c r="V24" s="13">
        <v>0</v>
      </c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389">
        <v>24</v>
      </c>
      <c r="AP24" s="389">
        <v>36</v>
      </c>
      <c r="AQ24" s="394">
        <v>36</v>
      </c>
      <c r="AR24" s="394">
        <v>36</v>
      </c>
      <c r="AS24" s="399">
        <v>36</v>
      </c>
      <c r="AT24" s="399">
        <v>36</v>
      </c>
      <c r="AU24" s="403">
        <v>12</v>
      </c>
      <c r="AV24" s="396">
        <f>SUM(AO24:AU24)</f>
        <v>216</v>
      </c>
      <c r="AW24" s="12" t="s">
        <v>55</v>
      </c>
      <c r="AX24" s="13"/>
      <c r="AY24" s="13"/>
      <c r="AZ24" s="13"/>
      <c r="BA24" s="13"/>
      <c r="BB24" s="13"/>
      <c r="BC24" s="43"/>
      <c r="BD24" s="112">
        <f>SUM(AV24)</f>
        <v>216</v>
      </c>
      <c r="BE24" s="53"/>
      <c r="BF24" s="48"/>
      <c r="BG24" s="53"/>
      <c r="BH24" s="53"/>
      <c r="BI24" s="53"/>
    </row>
    <row r="25" spans="2:61 16383:16383" s="54" customFormat="1" ht="19.5" customHeight="1" thickBot="1" x14ac:dyDescent="0.3">
      <c r="B25" s="185" t="s">
        <v>24</v>
      </c>
      <c r="C25" s="186" t="s">
        <v>178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/>
      <c r="U25" s="12"/>
      <c r="V25" s="13">
        <v>0</v>
      </c>
      <c r="W25" s="24"/>
      <c r="X25" s="24"/>
      <c r="Y25" s="24"/>
      <c r="Z25" s="24"/>
      <c r="AA25" s="24"/>
      <c r="AB25" s="11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11"/>
      <c r="AQ25" s="394"/>
      <c r="AR25" s="394"/>
      <c r="AS25" s="399"/>
      <c r="AT25" s="399"/>
      <c r="AU25" s="376" t="s">
        <v>179</v>
      </c>
      <c r="AV25" s="396">
        <f>SUM(W25:AU25)</f>
        <v>0</v>
      </c>
      <c r="AW25" s="12"/>
      <c r="AX25" s="13"/>
      <c r="AY25" s="13"/>
      <c r="AZ25" s="13"/>
      <c r="BA25" s="13"/>
      <c r="BB25" s="13"/>
      <c r="BC25" s="43"/>
      <c r="BD25" s="87">
        <f>SUM(AV25)</f>
        <v>0</v>
      </c>
      <c r="BE25" s="53"/>
      <c r="BF25" s="48"/>
      <c r="BG25" s="53"/>
      <c r="BH25" s="53"/>
      <c r="BI25" s="53"/>
    </row>
    <row r="26" spans="2:61 16383:16383" s="45" customFormat="1" ht="18" customHeight="1" thickBot="1" x14ac:dyDescent="0.3">
      <c r="B26" s="235" t="s">
        <v>36</v>
      </c>
      <c r="C26" s="236"/>
      <c r="D26" s="99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1"/>
      <c r="U26" s="102"/>
      <c r="V26" s="103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>
        <v>6</v>
      </c>
      <c r="AN26" s="101">
        <v>6</v>
      </c>
      <c r="AO26" s="100"/>
      <c r="AP26" s="101"/>
      <c r="AQ26" s="100"/>
      <c r="AR26" s="105"/>
      <c r="AS26" s="105"/>
      <c r="AT26" s="106"/>
      <c r="AU26" s="101">
        <v>6</v>
      </c>
      <c r="AV26" s="103">
        <f t="shared" ref="AV26" si="3">SUM(W26:AU26)</f>
        <v>18</v>
      </c>
      <c r="AW26" s="102"/>
      <c r="AX26" s="103"/>
      <c r="AY26" s="103"/>
      <c r="AZ26" s="103"/>
      <c r="BA26" s="103"/>
      <c r="BB26" s="103"/>
      <c r="BC26" s="107"/>
      <c r="BD26" s="96">
        <f>SUM(V26,AV26)</f>
        <v>18</v>
      </c>
      <c r="BE26" s="30"/>
      <c r="BF26" s="30"/>
      <c r="BG26" s="30"/>
      <c r="BH26" s="30"/>
      <c r="BI26" s="30"/>
    </row>
    <row r="27" spans="2:61 16383:16383" s="45" customFormat="1" ht="39" customHeight="1" thickBot="1" x14ac:dyDescent="0.3">
      <c r="B27" s="410" t="s">
        <v>118</v>
      </c>
      <c r="C27" s="411"/>
      <c r="D27" s="378">
        <f t="shared" ref="D27:T27" si="4">SUM(D7:D26)</f>
        <v>30</v>
      </c>
      <c r="E27" s="379">
        <f t="shared" si="4"/>
        <v>30</v>
      </c>
      <c r="F27" s="379">
        <f t="shared" si="4"/>
        <v>30</v>
      </c>
      <c r="G27" s="379">
        <f t="shared" si="4"/>
        <v>30</v>
      </c>
      <c r="H27" s="379">
        <f t="shared" si="4"/>
        <v>30</v>
      </c>
      <c r="I27" s="379">
        <f t="shared" si="4"/>
        <v>30</v>
      </c>
      <c r="J27" s="379">
        <f t="shared" si="4"/>
        <v>30</v>
      </c>
      <c r="K27" s="379">
        <f t="shared" si="4"/>
        <v>30</v>
      </c>
      <c r="L27" s="379">
        <f t="shared" si="4"/>
        <v>30</v>
      </c>
      <c r="M27" s="379">
        <f t="shared" si="4"/>
        <v>30</v>
      </c>
      <c r="N27" s="379">
        <f t="shared" si="4"/>
        <v>30</v>
      </c>
      <c r="O27" s="379">
        <f t="shared" si="4"/>
        <v>30</v>
      </c>
      <c r="P27" s="379">
        <f t="shared" si="4"/>
        <v>30</v>
      </c>
      <c r="Q27" s="379">
        <f t="shared" si="4"/>
        <v>30</v>
      </c>
      <c r="R27" s="379">
        <f t="shared" si="4"/>
        <v>30</v>
      </c>
      <c r="S27" s="379">
        <f t="shared" si="4"/>
        <v>30</v>
      </c>
      <c r="T27" s="379">
        <f t="shared" si="4"/>
        <v>30</v>
      </c>
      <c r="U27" s="380"/>
      <c r="V27" s="381">
        <f t="shared" ref="V27:AB27" si="5">SUM(V7:V26)</f>
        <v>510</v>
      </c>
      <c r="W27" s="381">
        <f t="shared" si="5"/>
        <v>30</v>
      </c>
      <c r="X27" s="381">
        <f t="shared" si="5"/>
        <v>30</v>
      </c>
      <c r="Y27" s="381">
        <f t="shared" si="5"/>
        <v>30</v>
      </c>
      <c r="Z27" s="381">
        <f t="shared" si="5"/>
        <v>30</v>
      </c>
      <c r="AA27" s="381">
        <f t="shared" si="5"/>
        <v>30</v>
      </c>
      <c r="AB27" s="381">
        <f t="shared" si="5"/>
        <v>30</v>
      </c>
      <c r="AC27" s="381">
        <f>SUM(AC7:AC25)</f>
        <v>30</v>
      </c>
      <c r="AD27" s="381">
        <f t="shared" ref="AD27:AS27" si="6">SUM(AD7:AD26)</f>
        <v>30</v>
      </c>
      <c r="AE27" s="381">
        <f t="shared" si="6"/>
        <v>30</v>
      </c>
      <c r="AF27" s="381">
        <f t="shared" si="6"/>
        <v>30</v>
      </c>
      <c r="AG27" s="381">
        <f t="shared" si="6"/>
        <v>30</v>
      </c>
      <c r="AH27" s="381">
        <f t="shared" si="6"/>
        <v>30</v>
      </c>
      <c r="AI27" s="381">
        <f t="shared" si="6"/>
        <v>30</v>
      </c>
      <c r="AJ27" s="381">
        <f t="shared" si="6"/>
        <v>30</v>
      </c>
      <c r="AK27" s="381">
        <f t="shared" si="6"/>
        <v>30</v>
      </c>
      <c r="AL27" s="381">
        <f t="shared" si="6"/>
        <v>30</v>
      </c>
      <c r="AM27" s="381">
        <f t="shared" si="6"/>
        <v>30</v>
      </c>
      <c r="AN27" s="381">
        <f t="shared" si="6"/>
        <v>36</v>
      </c>
      <c r="AO27" s="381">
        <f t="shared" si="6"/>
        <v>36</v>
      </c>
      <c r="AP27" s="381">
        <f t="shared" si="6"/>
        <v>36</v>
      </c>
      <c r="AQ27" s="381">
        <f t="shared" si="6"/>
        <v>36</v>
      </c>
      <c r="AR27" s="381">
        <f t="shared" si="6"/>
        <v>36</v>
      </c>
      <c r="AS27" s="381">
        <f t="shared" si="6"/>
        <v>36</v>
      </c>
      <c r="AT27" s="381">
        <f>SUM(AT17:AT26)</f>
        <v>36</v>
      </c>
      <c r="AU27" s="382">
        <f>SUM(AU7:AU26)</f>
        <v>18</v>
      </c>
      <c r="AV27" s="379">
        <f>SUM(AV7:AV26)</f>
        <v>780</v>
      </c>
      <c r="AW27" s="379"/>
      <c r="AX27" s="379"/>
      <c r="AY27" s="379"/>
      <c r="AZ27" s="379"/>
      <c r="BA27" s="379"/>
      <c r="BB27" s="379"/>
      <c r="BC27" s="383"/>
      <c r="BD27" s="377">
        <f>SUM(BD7:BD26)</f>
        <v>1290</v>
      </c>
      <c r="BE27" s="30"/>
      <c r="BF27" s="30"/>
      <c r="BG27" s="30"/>
      <c r="BH27" s="30"/>
      <c r="BI27" s="30"/>
      <c r="XFC27" s="45">
        <f>SUM(BD27:XFB27)</f>
        <v>1290</v>
      </c>
    </row>
    <row r="28" spans="2:61 16383:16383" ht="16.5" customHeight="1" x14ac:dyDescent="0.3">
      <c r="B28" s="92"/>
      <c r="C28" s="62"/>
      <c r="D28" s="55"/>
      <c r="E28" s="55"/>
      <c r="F28" s="55"/>
      <c r="G28" s="55"/>
      <c r="H28" s="55"/>
      <c r="I28" s="55"/>
      <c r="J28" s="55"/>
      <c r="K28" s="55"/>
      <c r="L28" s="55"/>
      <c r="M28" s="56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7"/>
      <c r="AM28" s="56"/>
      <c r="AN28" s="55"/>
      <c r="AO28" s="55"/>
      <c r="AP28" s="56"/>
      <c r="AQ28" s="56"/>
      <c r="AR28" s="56"/>
      <c r="AS28" s="56"/>
      <c r="AT28" s="56"/>
      <c r="AU28" s="55"/>
      <c r="AV28" s="55"/>
      <c r="AW28" s="55"/>
      <c r="AX28" s="55"/>
      <c r="AY28" s="55"/>
      <c r="AZ28" s="55"/>
      <c r="BA28" s="55"/>
      <c r="BB28" s="55"/>
      <c r="BC28" s="55"/>
    </row>
    <row r="29" spans="2:61 16383:16383" s="71" customFormat="1" x14ac:dyDescent="0.25">
      <c r="B29" s="89"/>
      <c r="C29" s="88"/>
      <c r="D29" s="49"/>
      <c r="E29" s="49"/>
      <c r="F29" s="49"/>
      <c r="G29" s="49"/>
      <c r="H29" s="49"/>
      <c r="I29" s="49"/>
      <c r="J29" s="49"/>
      <c r="K29" s="49"/>
      <c r="L29" s="49"/>
      <c r="M29" s="73"/>
      <c r="N29" s="49"/>
      <c r="O29" s="49" t="s">
        <v>34</v>
      </c>
      <c r="P29" s="49"/>
      <c r="Q29" s="49"/>
      <c r="R29" s="49"/>
      <c r="S29" s="49"/>
      <c r="T29" s="49"/>
      <c r="U29" s="49"/>
      <c r="V29" s="49"/>
      <c r="W29" s="49"/>
      <c r="X29" s="49"/>
      <c r="Y29" s="75"/>
      <c r="Z29" s="49"/>
      <c r="AA29" s="231" t="s">
        <v>9</v>
      </c>
      <c r="AB29" s="231"/>
      <c r="AC29" s="231"/>
      <c r="AD29" s="231"/>
      <c r="AE29" s="50"/>
      <c r="AF29" s="50"/>
      <c r="AG29" s="50"/>
      <c r="AH29" s="130"/>
      <c r="AI29" s="50"/>
      <c r="AJ29" s="49" t="s">
        <v>107</v>
      </c>
      <c r="AK29" s="50"/>
      <c r="AL29" s="50"/>
      <c r="AM29" s="50"/>
      <c r="AN29" s="50"/>
      <c r="AO29" s="50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89"/>
      <c r="BE29" s="70"/>
      <c r="BF29" s="70"/>
      <c r="BG29" s="70"/>
      <c r="BH29" s="70"/>
      <c r="BI29" s="70"/>
    </row>
    <row r="30" spans="2:61 16383:16383" s="71" customFormat="1" x14ac:dyDescent="0.25">
      <c r="B30" s="89"/>
      <c r="C30" s="8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50"/>
      <c r="Z30" s="50"/>
      <c r="AA30" s="228"/>
      <c r="AB30" s="228"/>
      <c r="AC30" s="228"/>
      <c r="AD30" s="228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89"/>
      <c r="BE30" s="70"/>
      <c r="BF30" s="70"/>
      <c r="BG30" s="70"/>
      <c r="BH30" s="70"/>
      <c r="BI30" s="70"/>
    </row>
    <row r="31" spans="2:61 16383:16383" s="71" customFormat="1" x14ac:dyDescent="0.25">
      <c r="B31" s="90"/>
      <c r="C31" s="91"/>
      <c r="D31" s="50"/>
      <c r="E31" s="50"/>
      <c r="F31" s="228"/>
      <c r="G31" s="228"/>
      <c r="H31" s="228"/>
      <c r="I31" s="228"/>
      <c r="J31" s="228"/>
      <c r="K31" s="228"/>
      <c r="L31" s="50"/>
      <c r="M31" s="129"/>
      <c r="N31" s="70"/>
      <c r="O31" s="70" t="s">
        <v>40</v>
      </c>
      <c r="P31" s="70"/>
      <c r="Q31" s="72"/>
      <c r="R31" s="72"/>
      <c r="S31" s="72"/>
      <c r="T31" s="72"/>
      <c r="U31" s="72"/>
      <c r="V31" s="72"/>
      <c r="W31" s="49"/>
      <c r="X31" s="49"/>
      <c r="Y31" s="74"/>
      <c r="Z31" s="49"/>
      <c r="AA31" s="72" t="s">
        <v>35</v>
      </c>
      <c r="AB31" s="72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90"/>
    </row>
    <row r="32" spans="2:61 16383:16383" x14ac:dyDescent="0.3">
      <c r="B32" s="93"/>
      <c r="C32" s="94"/>
      <c r="D32" s="58"/>
      <c r="E32" s="59"/>
      <c r="F32" s="229"/>
      <c r="G32" s="229"/>
      <c r="H32" s="229"/>
      <c r="I32" s="229"/>
      <c r="J32" s="229"/>
      <c r="K32" s="229"/>
      <c r="L32" s="60"/>
      <c r="M32" s="55"/>
      <c r="N32" s="55"/>
      <c r="O32" s="61"/>
      <c r="P32" s="61"/>
      <c r="Q32" s="61"/>
      <c r="R32" s="61"/>
      <c r="S32" s="62"/>
      <c r="T32" s="62"/>
      <c r="U32" s="62"/>
      <c r="V32" s="62"/>
      <c r="W32" s="57"/>
      <c r="X32" s="55"/>
      <c r="Y32" s="55"/>
      <c r="Z32" s="55"/>
      <c r="AA32" s="230"/>
      <c r="AB32" s="230"/>
      <c r="AC32" s="230"/>
      <c r="AD32" s="23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98"/>
    </row>
    <row r="48" ht="15.75" customHeight="1" x14ac:dyDescent="0.3"/>
    <row r="52" ht="17.25" customHeight="1" x14ac:dyDescent="0.3"/>
  </sheetData>
  <mergeCells count="77">
    <mergeCell ref="F31:K31"/>
    <mergeCell ref="F32:K32"/>
    <mergeCell ref="AA32:AD32"/>
    <mergeCell ref="B26:C26"/>
    <mergeCell ref="B27:C27"/>
    <mergeCell ref="AA29:AD29"/>
    <mergeCell ref="AA30:AD30"/>
    <mergeCell ref="AP20:AP23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AC2:AC4"/>
    <mergeCell ref="AD2:AG2"/>
    <mergeCell ref="AH2:AH4"/>
    <mergeCell ref="AB3:AB4"/>
    <mergeCell ref="AD3:AD4"/>
    <mergeCell ref="AE3:AE4"/>
    <mergeCell ref="AF3:AF4"/>
    <mergeCell ref="AG3:AG4"/>
    <mergeCell ref="AI2:AK2"/>
    <mergeCell ref="AL2:AL4"/>
    <mergeCell ref="AM2:AP2"/>
    <mergeCell ref="AQ2:AT2"/>
    <mergeCell ref="AU2:AU4"/>
    <mergeCell ref="AI3:AI4"/>
    <mergeCell ref="AJ3:AJ4"/>
    <mergeCell ref="AK3:AK4"/>
    <mergeCell ref="AM3:AM4"/>
    <mergeCell ref="AN3:AN4"/>
    <mergeCell ref="AO3:AO4"/>
    <mergeCell ref="AP3:AP4"/>
    <mergeCell ref="AQ3:AQ4"/>
    <mergeCell ref="AR3:AR4"/>
    <mergeCell ref="AS3:AS4"/>
    <mergeCell ref="AT3:AT4"/>
    <mergeCell ref="P3:P4"/>
    <mergeCell ref="Q3:Q4"/>
    <mergeCell ref="R3:R4"/>
    <mergeCell ref="S3:S4"/>
    <mergeCell ref="T3:T4"/>
    <mergeCell ref="J3:J4"/>
    <mergeCell ref="K3:K4"/>
    <mergeCell ref="M3:M4"/>
    <mergeCell ref="N3:N4"/>
    <mergeCell ref="O3:O4"/>
    <mergeCell ref="D3:D4"/>
    <mergeCell ref="E3:E4"/>
    <mergeCell ref="F3:F4"/>
    <mergeCell ref="G3:G4"/>
    <mergeCell ref="I3:I4"/>
    <mergeCell ref="V3:V4"/>
    <mergeCell ref="W3:W4"/>
    <mergeCell ref="X3:X4"/>
    <mergeCell ref="Z3:Z4"/>
    <mergeCell ref="AA3:AA4"/>
    <mergeCell ref="Y2:Y4"/>
    <mergeCell ref="Z2:AB2"/>
    <mergeCell ref="BB3:BB4"/>
    <mergeCell ref="BC3:BC4"/>
    <mergeCell ref="AV3:AV4"/>
    <mergeCell ref="AW3:AW4"/>
    <mergeCell ref="AX3:AX4"/>
    <mergeCell ref="AZ3:AZ4"/>
    <mergeCell ref="BA3:BA4"/>
    <mergeCell ref="AY2:AY4"/>
  </mergeCells>
  <pageMargins left="0.19685039370078741" right="0.70866141732283472" top="0.19685039370078741" bottom="0.19685039370078741" header="0.19685039370078741" footer="0.19685039370078741"/>
  <pageSetup paperSize="9" scale="55" fitToHeight="0" orientation="landscape" r:id="rId1"/>
  <ignoredErrors>
    <ignoredError sqref="BD25 AT27 BD22:BD23 AV24" formula="1"/>
    <ignoredError sqref="AC27 AU27" formula="1" formulaRange="1"/>
    <ignoredError sqref="D27:AB27 AD27:AS27 AV25 AV22:AV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1"/>
  <sheetViews>
    <sheetView zoomScale="55" zoomScaleNormal="55" workbookViewId="0">
      <selection activeCell="BE31" sqref="A1:BE31"/>
    </sheetView>
  </sheetViews>
  <sheetFormatPr defaultRowHeight="18.75" x14ac:dyDescent="0.3"/>
  <cols>
    <col min="1" max="1" width="1.140625" style="51" customWidth="1"/>
    <col min="2" max="2" width="15.28515625" style="61" customWidth="1"/>
    <col min="3" max="3" width="41.140625" style="92" customWidth="1"/>
    <col min="4" max="20" width="4" style="51" customWidth="1"/>
    <col min="21" max="21" width="5" style="51" customWidth="1"/>
    <col min="22" max="22" width="6.85546875" style="51" customWidth="1"/>
    <col min="23" max="37" width="4" style="51" customWidth="1"/>
    <col min="38" max="46" width="3.7109375" style="51" customWidth="1"/>
    <col min="47" max="47" width="3.7109375" style="62" customWidth="1"/>
    <col min="48" max="48" width="6.85546875" style="62" customWidth="1"/>
    <col min="49" max="55" width="4" style="62" customWidth="1"/>
    <col min="56" max="56" width="6.85546875" style="62" customWidth="1"/>
    <col min="57" max="58" width="6.7109375" style="51" customWidth="1"/>
    <col min="59" max="254" width="9.140625" style="51"/>
    <col min="255" max="255" width="5.85546875" style="51" customWidth="1"/>
    <col min="256" max="256" width="9.140625" style="51"/>
    <col min="257" max="257" width="27.7109375" style="51" customWidth="1"/>
    <col min="258" max="258" width="9.140625" style="51"/>
    <col min="259" max="275" width="3.85546875" style="51" customWidth="1"/>
    <col min="276" max="276" width="5.140625" style="51" customWidth="1"/>
    <col min="277" max="277" width="5" style="51" customWidth="1"/>
    <col min="278" max="278" width="4.5703125" style="51" customWidth="1"/>
    <col min="279" max="286" width="3.85546875" style="51" customWidth="1"/>
    <col min="287" max="287" width="3.7109375" style="51" customWidth="1"/>
    <col min="288" max="301" width="3.85546875" style="51" customWidth="1"/>
    <col min="302" max="302" width="5.28515625" style="51" customWidth="1"/>
    <col min="303" max="303" width="3.85546875" style="51" customWidth="1"/>
    <col min="304" max="304" width="4.7109375" style="51" customWidth="1"/>
    <col min="305" max="310" width="3.85546875" style="51" customWidth="1"/>
    <col min="311" max="311" width="8.85546875" style="51" customWidth="1"/>
    <col min="312" max="312" width="7.7109375" style="51" customWidth="1"/>
    <col min="313" max="510" width="9.140625" style="51"/>
    <col min="511" max="511" width="5.85546875" style="51" customWidth="1"/>
    <col min="512" max="512" width="9.140625" style="51"/>
    <col min="513" max="513" width="27.7109375" style="51" customWidth="1"/>
    <col min="514" max="514" width="9.140625" style="51"/>
    <col min="515" max="531" width="3.85546875" style="51" customWidth="1"/>
    <col min="532" max="532" width="5.140625" style="51" customWidth="1"/>
    <col min="533" max="533" width="5" style="51" customWidth="1"/>
    <col min="534" max="534" width="4.5703125" style="51" customWidth="1"/>
    <col min="535" max="542" width="3.85546875" style="51" customWidth="1"/>
    <col min="543" max="543" width="3.7109375" style="51" customWidth="1"/>
    <col min="544" max="557" width="3.85546875" style="51" customWidth="1"/>
    <col min="558" max="558" width="5.28515625" style="51" customWidth="1"/>
    <col min="559" max="559" width="3.85546875" style="51" customWidth="1"/>
    <col min="560" max="560" width="4.7109375" style="51" customWidth="1"/>
    <col min="561" max="566" width="3.85546875" style="51" customWidth="1"/>
    <col min="567" max="567" width="8.85546875" style="51" customWidth="1"/>
    <col min="568" max="568" width="7.7109375" style="51" customWidth="1"/>
    <col min="569" max="766" width="9.140625" style="51"/>
    <col min="767" max="767" width="5.85546875" style="51" customWidth="1"/>
    <col min="768" max="768" width="9.140625" style="51"/>
    <col min="769" max="769" width="27.7109375" style="51" customWidth="1"/>
    <col min="770" max="770" width="9.140625" style="51"/>
    <col min="771" max="787" width="3.85546875" style="51" customWidth="1"/>
    <col min="788" max="788" width="5.140625" style="51" customWidth="1"/>
    <col min="789" max="789" width="5" style="51" customWidth="1"/>
    <col min="790" max="790" width="4.5703125" style="51" customWidth="1"/>
    <col min="791" max="798" width="3.85546875" style="51" customWidth="1"/>
    <col min="799" max="799" width="3.7109375" style="51" customWidth="1"/>
    <col min="800" max="813" width="3.85546875" style="51" customWidth="1"/>
    <col min="814" max="814" width="5.28515625" style="51" customWidth="1"/>
    <col min="815" max="815" width="3.85546875" style="51" customWidth="1"/>
    <col min="816" max="816" width="4.7109375" style="51" customWidth="1"/>
    <col min="817" max="822" width="3.85546875" style="51" customWidth="1"/>
    <col min="823" max="823" width="8.85546875" style="51" customWidth="1"/>
    <col min="824" max="824" width="7.7109375" style="51" customWidth="1"/>
    <col min="825" max="1022" width="9.140625" style="51"/>
    <col min="1023" max="1023" width="5.85546875" style="51" customWidth="1"/>
    <col min="1024" max="1024" width="9.140625" style="51"/>
    <col min="1025" max="1025" width="27.7109375" style="51" customWidth="1"/>
    <col min="1026" max="1026" width="9.140625" style="51"/>
    <col min="1027" max="1043" width="3.85546875" style="51" customWidth="1"/>
    <col min="1044" max="1044" width="5.140625" style="51" customWidth="1"/>
    <col min="1045" max="1045" width="5" style="51" customWidth="1"/>
    <col min="1046" max="1046" width="4.5703125" style="51" customWidth="1"/>
    <col min="1047" max="1054" width="3.85546875" style="51" customWidth="1"/>
    <col min="1055" max="1055" width="3.7109375" style="51" customWidth="1"/>
    <col min="1056" max="1069" width="3.85546875" style="51" customWidth="1"/>
    <col min="1070" max="1070" width="5.28515625" style="51" customWidth="1"/>
    <col min="1071" max="1071" width="3.85546875" style="51" customWidth="1"/>
    <col min="1072" max="1072" width="4.7109375" style="51" customWidth="1"/>
    <col min="1073" max="1078" width="3.85546875" style="51" customWidth="1"/>
    <col min="1079" max="1079" width="8.85546875" style="51" customWidth="1"/>
    <col min="1080" max="1080" width="7.7109375" style="51" customWidth="1"/>
    <col min="1081" max="1278" width="9.140625" style="51"/>
    <col min="1279" max="1279" width="5.85546875" style="51" customWidth="1"/>
    <col min="1280" max="1280" width="9.140625" style="51"/>
    <col min="1281" max="1281" width="27.7109375" style="51" customWidth="1"/>
    <col min="1282" max="1282" width="9.140625" style="51"/>
    <col min="1283" max="1299" width="3.85546875" style="51" customWidth="1"/>
    <col min="1300" max="1300" width="5.140625" style="51" customWidth="1"/>
    <col min="1301" max="1301" width="5" style="51" customWidth="1"/>
    <col min="1302" max="1302" width="4.5703125" style="51" customWidth="1"/>
    <col min="1303" max="1310" width="3.85546875" style="51" customWidth="1"/>
    <col min="1311" max="1311" width="3.7109375" style="51" customWidth="1"/>
    <col min="1312" max="1325" width="3.85546875" style="51" customWidth="1"/>
    <col min="1326" max="1326" width="5.28515625" style="51" customWidth="1"/>
    <col min="1327" max="1327" width="3.85546875" style="51" customWidth="1"/>
    <col min="1328" max="1328" width="4.7109375" style="51" customWidth="1"/>
    <col min="1329" max="1334" width="3.85546875" style="51" customWidth="1"/>
    <col min="1335" max="1335" width="8.85546875" style="51" customWidth="1"/>
    <col min="1336" max="1336" width="7.7109375" style="51" customWidth="1"/>
    <col min="1337" max="1534" width="9.140625" style="51"/>
    <col min="1535" max="1535" width="5.85546875" style="51" customWidth="1"/>
    <col min="1536" max="1536" width="9.140625" style="51"/>
    <col min="1537" max="1537" width="27.7109375" style="51" customWidth="1"/>
    <col min="1538" max="1538" width="9.140625" style="51"/>
    <col min="1539" max="1555" width="3.85546875" style="51" customWidth="1"/>
    <col min="1556" max="1556" width="5.140625" style="51" customWidth="1"/>
    <col min="1557" max="1557" width="5" style="51" customWidth="1"/>
    <col min="1558" max="1558" width="4.5703125" style="51" customWidth="1"/>
    <col min="1559" max="1566" width="3.85546875" style="51" customWidth="1"/>
    <col min="1567" max="1567" width="3.7109375" style="51" customWidth="1"/>
    <col min="1568" max="1581" width="3.85546875" style="51" customWidth="1"/>
    <col min="1582" max="1582" width="5.28515625" style="51" customWidth="1"/>
    <col min="1583" max="1583" width="3.85546875" style="51" customWidth="1"/>
    <col min="1584" max="1584" width="4.7109375" style="51" customWidth="1"/>
    <col min="1585" max="1590" width="3.85546875" style="51" customWidth="1"/>
    <col min="1591" max="1591" width="8.85546875" style="51" customWidth="1"/>
    <col min="1592" max="1592" width="7.7109375" style="51" customWidth="1"/>
    <col min="1593" max="1790" width="9.140625" style="51"/>
    <col min="1791" max="1791" width="5.85546875" style="51" customWidth="1"/>
    <col min="1792" max="1792" width="9.140625" style="51"/>
    <col min="1793" max="1793" width="27.7109375" style="51" customWidth="1"/>
    <col min="1794" max="1794" width="9.140625" style="51"/>
    <col min="1795" max="1811" width="3.85546875" style="51" customWidth="1"/>
    <col min="1812" max="1812" width="5.140625" style="51" customWidth="1"/>
    <col min="1813" max="1813" width="5" style="51" customWidth="1"/>
    <col min="1814" max="1814" width="4.5703125" style="51" customWidth="1"/>
    <col min="1815" max="1822" width="3.85546875" style="51" customWidth="1"/>
    <col min="1823" max="1823" width="3.7109375" style="51" customWidth="1"/>
    <col min="1824" max="1837" width="3.85546875" style="51" customWidth="1"/>
    <col min="1838" max="1838" width="5.28515625" style="51" customWidth="1"/>
    <col min="1839" max="1839" width="3.85546875" style="51" customWidth="1"/>
    <col min="1840" max="1840" width="4.7109375" style="51" customWidth="1"/>
    <col min="1841" max="1846" width="3.85546875" style="51" customWidth="1"/>
    <col min="1847" max="1847" width="8.85546875" style="51" customWidth="1"/>
    <col min="1848" max="1848" width="7.7109375" style="51" customWidth="1"/>
    <col min="1849" max="2046" width="9.140625" style="51"/>
    <col min="2047" max="2047" width="5.85546875" style="51" customWidth="1"/>
    <col min="2048" max="2048" width="9.140625" style="51"/>
    <col min="2049" max="2049" width="27.7109375" style="51" customWidth="1"/>
    <col min="2050" max="2050" width="9.140625" style="51"/>
    <col min="2051" max="2067" width="3.85546875" style="51" customWidth="1"/>
    <col min="2068" max="2068" width="5.140625" style="51" customWidth="1"/>
    <col min="2069" max="2069" width="5" style="51" customWidth="1"/>
    <col min="2070" max="2070" width="4.5703125" style="51" customWidth="1"/>
    <col min="2071" max="2078" width="3.85546875" style="51" customWidth="1"/>
    <col min="2079" max="2079" width="3.7109375" style="51" customWidth="1"/>
    <col min="2080" max="2093" width="3.85546875" style="51" customWidth="1"/>
    <col min="2094" max="2094" width="5.28515625" style="51" customWidth="1"/>
    <col min="2095" max="2095" width="3.85546875" style="51" customWidth="1"/>
    <col min="2096" max="2096" width="4.7109375" style="51" customWidth="1"/>
    <col min="2097" max="2102" width="3.85546875" style="51" customWidth="1"/>
    <col min="2103" max="2103" width="8.85546875" style="51" customWidth="1"/>
    <col min="2104" max="2104" width="7.7109375" style="51" customWidth="1"/>
    <col min="2105" max="2302" width="9.140625" style="51"/>
    <col min="2303" max="2303" width="5.85546875" style="51" customWidth="1"/>
    <col min="2304" max="2304" width="9.140625" style="51"/>
    <col min="2305" max="2305" width="27.7109375" style="51" customWidth="1"/>
    <col min="2306" max="2306" width="9.140625" style="51"/>
    <col min="2307" max="2323" width="3.85546875" style="51" customWidth="1"/>
    <col min="2324" max="2324" width="5.140625" style="51" customWidth="1"/>
    <col min="2325" max="2325" width="5" style="51" customWidth="1"/>
    <col min="2326" max="2326" width="4.5703125" style="51" customWidth="1"/>
    <col min="2327" max="2334" width="3.85546875" style="51" customWidth="1"/>
    <col min="2335" max="2335" width="3.7109375" style="51" customWidth="1"/>
    <col min="2336" max="2349" width="3.85546875" style="51" customWidth="1"/>
    <col min="2350" max="2350" width="5.28515625" style="51" customWidth="1"/>
    <col min="2351" max="2351" width="3.85546875" style="51" customWidth="1"/>
    <col min="2352" max="2352" width="4.7109375" style="51" customWidth="1"/>
    <col min="2353" max="2358" width="3.85546875" style="51" customWidth="1"/>
    <col min="2359" max="2359" width="8.85546875" style="51" customWidth="1"/>
    <col min="2360" max="2360" width="7.7109375" style="51" customWidth="1"/>
    <col min="2361" max="2558" width="9.140625" style="51"/>
    <col min="2559" max="2559" width="5.85546875" style="51" customWidth="1"/>
    <col min="2560" max="2560" width="9.140625" style="51"/>
    <col min="2561" max="2561" width="27.7109375" style="51" customWidth="1"/>
    <col min="2562" max="2562" width="9.140625" style="51"/>
    <col min="2563" max="2579" width="3.85546875" style="51" customWidth="1"/>
    <col min="2580" max="2580" width="5.140625" style="51" customWidth="1"/>
    <col min="2581" max="2581" width="5" style="51" customWidth="1"/>
    <col min="2582" max="2582" width="4.5703125" style="51" customWidth="1"/>
    <col min="2583" max="2590" width="3.85546875" style="51" customWidth="1"/>
    <col min="2591" max="2591" width="3.7109375" style="51" customWidth="1"/>
    <col min="2592" max="2605" width="3.85546875" style="51" customWidth="1"/>
    <col min="2606" max="2606" width="5.28515625" style="51" customWidth="1"/>
    <col min="2607" max="2607" width="3.85546875" style="51" customWidth="1"/>
    <col min="2608" max="2608" width="4.7109375" style="51" customWidth="1"/>
    <col min="2609" max="2614" width="3.85546875" style="51" customWidth="1"/>
    <col min="2615" max="2615" width="8.85546875" style="51" customWidth="1"/>
    <col min="2616" max="2616" width="7.7109375" style="51" customWidth="1"/>
    <col min="2617" max="2814" width="9.140625" style="51"/>
    <col min="2815" max="2815" width="5.85546875" style="51" customWidth="1"/>
    <col min="2816" max="2816" width="9.140625" style="51"/>
    <col min="2817" max="2817" width="27.7109375" style="51" customWidth="1"/>
    <col min="2818" max="2818" width="9.140625" style="51"/>
    <col min="2819" max="2835" width="3.85546875" style="51" customWidth="1"/>
    <col min="2836" max="2836" width="5.140625" style="51" customWidth="1"/>
    <col min="2837" max="2837" width="5" style="51" customWidth="1"/>
    <col min="2838" max="2838" width="4.5703125" style="51" customWidth="1"/>
    <col min="2839" max="2846" width="3.85546875" style="51" customWidth="1"/>
    <col min="2847" max="2847" width="3.7109375" style="51" customWidth="1"/>
    <col min="2848" max="2861" width="3.85546875" style="51" customWidth="1"/>
    <col min="2862" max="2862" width="5.28515625" style="51" customWidth="1"/>
    <col min="2863" max="2863" width="3.85546875" style="51" customWidth="1"/>
    <col min="2864" max="2864" width="4.7109375" style="51" customWidth="1"/>
    <col min="2865" max="2870" width="3.85546875" style="51" customWidth="1"/>
    <col min="2871" max="2871" width="8.85546875" style="51" customWidth="1"/>
    <col min="2872" max="2872" width="7.7109375" style="51" customWidth="1"/>
    <col min="2873" max="3070" width="9.140625" style="51"/>
    <col min="3071" max="3071" width="5.85546875" style="51" customWidth="1"/>
    <col min="3072" max="3072" width="9.140625" style="51"/>
    <col min="3073" max="3073" width="27.7109375" style="51" customWidth="1"/>
    <col min="3074" max="3074" width="9.140625" style="51"/>
    <col min="3075" max="3091" width="3.85546875" style="51" customWidth="1"/>
    <col min="3092" max="3092" width="5.140625" style="51" customWidth="1"/>
    <col min="3093" max="3093" width="5" style="51" customWidth="1"/>
    <col min="3094" max="3094" width="4.5703125" style="51" customWidth="1"/>
    <col min="3095" max="3102" width="3.85546875" style="51" customWidth="1"/>
    <col min="3103" max="3103" width="3.7109375" style="51" customWidth="1"/>
    <col min="3104" max="3117" width="3.85546875" style="51" customWidth="1"/>
    <col min="3118" max="3118" width="5.28515625" style="51" customWidth="1"/>
    <col min="3119" max="3119" width="3.85546875" style="51" customWidth="1"/>
    <col min="3120" max="3120" width="4.7109375" style="51" customWidth="1"/>
    <col min="3121" max="3126" width="3.85546875" style="51" customWidth="1"/>
    <col min="3127" max="3127" width="8.85546875" style="51" customWidth="1"/>
    <col min="3128" max="3128" width="7.7109375" style="51" customWidth="1"/>
    <col min="3129" max="3326" width="9.140625" style="51"/>
    <col min="3327" max="3327" width="5.85546875" style="51" customWidth="1"/>
    <col min="3328" max="3328" width="9.140625" style="51"/>
    <col min="3329" max="3329" width="27.7109375" style="51" customWidth="1"/>
    <col min="3330" max="3330" width="9.140625" style="51"/>
    <col min="3331" max="3347" width="3.85546875" style="51" customWidth="1"/>
    <col min="3348" max="3348" width="5.140625" style="51" customWidth="1"/>
    <col min="3349" max="3349" width="5" style="51" customWidth="1"/>
    <col min="3350" max="3350" width="4.5703125" style="51" customWidth="1"/>
    <col min="3351" max="3358" width="3.85546875" style="51" customWidth="1"/>
    <col min="3359" max="3359" width="3.7109375" style="51" customWidth="1"/>
    <col min="3360" max="3373" width="3.85546875" style="51" customWidth="1"/>
    <col min="3374" max="3374" width="5.28515625" style="51" customWidth="1"/>
    <col min="3375" max="3375" width="3.85546875" style="51" customWidth="1"/>
    <col min="3376" max="3376" width="4.7109375" style="51" customWidth="1"/>
    <col min="3377" max="3382" width="3.85546875" style="51" customWidth="1"/>
    <col min="3383" max="3383" width="8.85546875" style="51" customWidth="1"/>
    <col min="3384" max="3384" width="7.7109375" style="51" customWidth="1"/>
    <col min="3385" max="3582" width="9.140625" style="51"/>
    <col min="3583" max="3583" width="5.85546875" style="51" customWidth="1"/>
    <col min="3584" max="3584" width="9.140625" style="51"/>
    <col min="3585" max="3585" width="27.7109375" style="51" customWidth="1"/>
    <col min="3586" max="3586" width="9.140625" style="51"/>
    <col min="3587" max="3603" width="3.85546875" style="51" customWidth="1"/>
    <col min="3604" max="3604" width="5.140625" style="51" customWidth="1"/>
    <col min="3605" max="3605" width="5" style="51" customWidth="1"/>
    <col min="3606" max="3606" width="4.5703125" style="51" customWidth="1"/>
    <col min="3607" max="3614" width="3.85546875" style="51" customWidth="1"/>
    <col min="3615" max="3615" width="3.7109375" style="51" customWidth="1"/>
    <col min="3616" max="3629" width="3.85546875" style="51" customWidth="1"/>
    <col min="3630" max="3630" width="5.28515625" style="51" customWidth="1"/>
    <col min="3631" max="3631" width="3.85546875" style="51" customWidth="1"/>
    <col min="3632" max="3632" width="4.7109375" style="51" customWidth="1"/>
    <col min="3633" max="3638" width="3.85546875" style="51" customWidth="1"/>
    <col min="3639" max="3639" width="8.85546875" style="51" customWidth="1"/>
    <col min="3640" max="3640" width="7.7109375" style="51" customWidth="1"/>
    <col min="3641" max="3838" width="9.140625" style="51"/>
    <col min="3839" max="3839" width="5.85546875" style="51" customWidth="1"/>
    <col min="3840" max="3840" width="9.140625" style="51"/>
    <col min="3841" max="3841" width="27.7109375" style="51" customWidth="1"/>
    <col min="3842" max="3842" width="9.140625" style="51"/>
    <col min="3843" max="3859" width="3.85546875" style="51" customWidth="1"/>
    <col min="3860" max="3860" width="5.140625" style="51" customWidth="1"/>
    <col min="3861" max="3861" width="5" style="51" customWidth="1"/>
    <col min="3862" max="3862" width="4.5703125" style="51" customWidth="1"/>
    <col min="3863" max="3870" width="3.85546875" style="51" customWidth="1"/>
    <col min="3871" max="3871" width="3.7109375" style="51" customWidth="1"/>
    <col min="3872" max="3885" width="3.85546875" style="51" customWidth="1"/>
    <col min="3886" max="3886" width="5.28515625" style="51" customWidth="1"/>
    <col min="3887" max="3887" width="3.85546875" style="51" customWidth="1"/>
    <col min="3888" max="3888" width="4.7109375" style="51" customWidth="1"/>
    <col min="3889" max="3894" width="3.85546875" style="51" customWidth="1"/>
    <col min="3895" max="3895" width="8.85546875" style="51" customWidth="1"/>
    <col min="3896" max="3896" width="7.7109375" style="51" customWidth="1"/>
    <col min="3897" max="4094" width="9.140625" style="51"/>
    <col min="4095" max="4095" width="5.85546875" style="51" customWidth="1"/>
    <col min="4096" max="4096" width="9.140625" style="51"/>
    <col min="4097" max="4097" width="27.7109375" style="51" customWidth="1"/>
    <col min="4098" max="4098" width="9.140625" style="51"/>
    <col min="4099" max="4115" width="3.85546875" style="51" customWidth="1"/>
    <col min="4116" max="4116" width="5.140625" style="51" customWidth="1"/>
    <col min="4117" max="4117" width="5" style="51" customWidth="1"/>
    <col min="4118" max="4118" width="4.5703125" style="51" customWidth="1"/>
    <col min="4119" max="4126" width="3.85546875" style="51" customWidth="1"/>
    <col min="4127" max="4127" width="3.7109375" style="51" customWidth="1"/>
    <col min="4128" max="4141" width="3.85546875" style="51" customWidth="1"/>
    <col min="4142" max="4142" width="5.28515625" style="51" customWidth="1"/>
    <col min="4143" max="4143" width="3.85546875" style="51" customWidth="1"/>
    <col min="4144" max="4144" width="4.7109375" style="51" customWidth="1"/>
    <col min="4145" max="4150" width="3.85546875" style="51" customWidth="1"/>
    <col min="4151" max="4151" width="8.85546875" style="51" customWidth="1"/>
    <col min="4152" max="4152" width="7.7109375" style="51" customWidth="1"/>
    <col min="4153" max="4350" width="9.140625" style="51"/>
    <col min="4351" max="4351" width="5.85546875" style="51" customWidth="1"/>
    <col min="4352" max="4352" width="9.140625" style="51"/>
    <col min="4353" max="4353" width="27.7109375" style="51" customWidth="1"/>
    <col min="4354" max="4354" width="9.140625" style="51"/>
    <col min="4355" max="4371" width="3.85546875" style="51" customWidth="1"/>
    <col min="4372" max="4372" width="5.140625" style="51" customWidth="1"/>
    <col min="4373" max="4373" width="5" style="51" customWidth="1"/>
    <col min="4374" max="4374" width="4.5703125" style="51" customWidth="1"/>
    <col min="4375" max="4382" width="3.85546875" style="51" customWidth="1"/>
    <col min="4383" max="4383" width="3.7109375" style="51" customWidth="1"/>
    <col min="4384" max="4397" width="3.85546875" style="51" customWidth="1"/>
    <col min="4398" max="4398" width="5.28515625" style="51" customWidth="1"/>
    <col min="4399" max="4399" width="3.85546875" style="51" customWidth="1"/>
    <col min="4400" max="4400" width="4.7109375" style="51" customWidth="1"/>
    <col min="4401" max="4406" width="3.85546875" style="51" customWidth="1"/>
    <col min="4407" max="4407" width="8.85546875" style="51" customWidth="1"/>
    <col min="4408" max="4408" width="7.7109375" style="51" customWidth="1"/>
    <col min="4409" max="4606" width="9.140625" style="51"/>
    <col min="4607" max="4607" width="5.85546875" style="51" customWidth="1"/>
    <col min="4608" max="4608" width="9.140625" style="51"/>
    <col min="4609" max="4609" width="27.7109375" style="51" customWidth="1"/>
    <col min="4610" max="4610" width="9.140625" style="51"/>
    <col min="4611" max="4627" width="3.85546875" style="51" customWidth="1"/>
    <col min="4628" max="4628" width="5.140625" style="51" customWidth="1"/>
    <col min="4629" max="4629" width="5" style="51" customWidth="1"/>
    <col min="4630" max="4630" width="4.5703125" style="51" customWidth="1"/>
    <col min="4631" max="4638" width="3.85546875" style="51" customWidth="1"/>
    <col min="4639" max="4639" width="3.7109375" style="51" customWidth="1"/>
    <col min="4640" max="4653" width="3.85546875" style="51" customWidth="1"/>
    <col min="4654" max="4654" width="5.28515625" style="51" customWidth="1"/>
    <col min="4655" max="4655" width="3.85546875" style="51" customWidth="1"/>
    <col min="4656" max="4656" width="4.7109375" style="51" customWidth="1"/>
    <col min="4657" max="4662" width="3.85546875" style="51" customWidth="1"/>
    <col min="4663" max="4663" width="8.85546875" style="51" customWidth="1"/>
    <col min="4664" max="4664" width="7.7109375" style="51" customWidth="1"/>
    <col min="4665" max="4862" width="9.140625" style="51"/>
    <col min="4863" max="4863" width="5.85546875" style="51" customWidth="1"/>
    <col min="4864" max="4864" width="9.140625" style="51"/>
    <col min="4865" max="4865" width="27.7109375" style="51" customWidth="1"/>
    <col min="4866" max="4866" width="9.140625" style="51"/>
    <col min="4867" max="4883" width="3.85546875" style="51" customWidth="1"/>
    <col min="4884" max="4884" width="5.140625" style="51" customWidth="1"/>
    <col min="4885" max="4885" width="5" style="51" customWidth="1"/>
    <col min="4886" max="4886" width="4.5703125" style="51" customWidth="1"/>
    <col min="4887" max="4894" width="3.85546875" style="51" customWidth="1"/>
    <col min="4895" max="4895" width="3.7109375" style="51" customWidth="1"/>
    <col min="4896" max="4909" width="3.85546875" style="51" customWidth="1"/>
    <col min="4910" max="4910" width="5.28515625" style="51" customWidth="1"/>
    <col min="4911" max="4911" width="3.85546875" style="51" customWidth="1"/>
    <col min="4912" max="4912" width="4.7109375" style="51" customWidth="1"/>
    <col min="4913" max="4918" width="3.85546875" style="51" customWidth="1"/>
    <col min="4919" max="4919" width="8.85546875" style="51" customWidth="1"/>
    <col min="4920" max="4920" width="7.7109375" style="51" customWidth="1"/>
    <col min="4921" max="5118" width="9.140625" style="51"/>
    <col min="5119" max="5119" width="5.85546875" style="51" customWidth="1"/>
    <col min="5120" max="5120" width="9.140625" style="51"/>
    <col min="5121" max="5121" width="27.7109375" style="51" customWidth="1"/>
    <col min="5122" max="5122" width="9.140625" style="51"/>
    <col min="5123" max="5139" width="3.85546875" style="51" customWidth="1"/>
    <col min="5140" max="5140" width="5.140625" style="51" customWidth="1"/>
    <col min="5141" max="5141" width="5" style="51" customWidth="1"/>
    <col min="5142" max="5142" width="4.5703125" style="51" customWidth="1"/>
    <col min="5143" max="5150" width="3.85546875" style="51" customWidth="1"/>
    <col min="5151" max="5151" width="3.7109375" style="51" customWidth="1"/>
    <col min="5152" max="5165" width="3.85546875" style="51" customWidth="1"/>
    <col min="5166" max="5166" width="5.28515625" style="51" customWidth="1"/>
    <col min="5167" max="5167" width="3.85546875" style="51" customWidth="1"/>
    <col min="5168" max="5168" width="4.7109375" style="51" customWidth="1"/>
    <col min="5169" max="5174" width="3.85546875" style="51" customWidth="1"/>
    <col min="5175" max="5175" width="8.85546875" style="51" customWidth="1"/>
    <col min="5176" max="5176" width="7.7109375" style="51" customWidth="1"/>
    <col min="5177" max="5374" width="9.140625" style="51"/>
    <col min="5375" max="5375" width="5.85546875" style="51" customWidth="1"/>
    <col min="5376" max="5376" width="9.140625" style="51"/>
    <col min="5377" max="5377" width="27.7109375" style="51" customWidth="1"/>
    <col min="5378" max="5378" width="9.140625" style="51"/>
    <col min="5379" max="5395" width="3.85546875" style="51" customWidth="1"/>
    <col min="5396" max="5396" width="5.140625" style="51" customWidth="1"/>
    <col min="5397" max="5397" width="5" style="51" customWidth="1"/>
    <col min="5398" max="5398" width="4.5703125" style="51" customWidth="1"/>
    <col min="5399" max="5406" width="3.85546875" style="51" customWidth="1"/>
    <col min="5407" max="5407" width="3.7109375" style="51" customWidth="1"/>
    <col min="5408" max="5421" width="3.85546875" style="51" customWidth="1"/>
    <col min="5422" max="5422" width="5.28515625" style="51" customWidth="1"/>
    <col min="5423" max="5423" width="3.85546875" style="51" customWidth="1"/>
    <col min="5424" max="5424" width="4.7109375" style="51" customWidth="1"/>
    <col min="5425" max="5430" width="3.85546875" style="51" customWidth="1"/>
    <col min="5431" max="5431" width="8.85546875" style="51" customWidth="1"/>
    <col min="5432" max="5432" width="7.7109375" style="51" customWidth="1"/>
    <col min="5433" max="5630" width="9.140625" style="51"/>
    <col min="5631" max="5631" width="5.85546875" style="51" customWidth="1"/>
    <col min="5632" max="5632" width="9.140625" style="51"/>
    <col min="5633" max="5633" width="27.7109375" style="51" customWidth="1"/>
    <col min="5634" max="5634" width="9.140625" style="51"/>
    <col min="5635" max="5651" width="3.85546875" style="51" customWidth="1"/>
    <col min="5652" max="5652" width="5.140625" style="51" customWidth="1"/>
    <col min="5653" max="5653" width="5" style="51" customWidth="1"/>
    <col min="5654" max="5654" width="4.5703125" style="51" customWidth="1"/>
    <col min="5655" max="5662" width="3.85546875" style="51" customWidth="1"/>
    <col min="5663" max="5663" width="3.7109375" style="51" customWidth="1"/>
    <col min="5664" max="5677" width="3.85546875" style="51" customWidth="1"/>
    <col min="5678" max="5678" width="5.28515625" style="51" customWidth="1"/>
    <col min="5679" max="5679" width="3.85546875" style="51" customWidth="1"/>
    <col min="5680" max="5680" width="4.7109375" style="51" customWidth="1"/>
    <col min="5681" max="5686" width="3.85546875" style="51" customWidth="1"/>
    <col min="5687" max="5687" width="8.85546875" style="51" customWidth="1"/>
    <col min="5688" max="5688" width="7.7109375" style="51" customWidth="1"/>
    <col min="5689" max="5886" width="9.140625" style="51"/>
    <col min="5887" max="5887" width="5.85546875" style="51" customWidth="1"/>
    <col min="5888" max="5888" width="9.140625" style="51"/>
    <col min="5889" max="5889" width="27.7109375" style="51" customWidth="1"/>
    <col min="5890" max="5890" width="9.140625" style="51"/>
    <col min="5891" max="5907" width="3.85546875" style="51" customWidth="1"/>
    <col min="5908" max="5908" width="5.140625" style="51" customWidth="1"/>
    <col min="5909" max="5909" width="5" style="51" customWidth="1"/>
    <col min="5910" max="5910" width="4.5703125" style="51" customWidth="1"/>
    <col min="5911" max="5918" width="3.85546875" style="51" customWidth="1"/>
    <col min="5919" max="5919" width="3.7109375" style="51" customWidth="1"/>
    <col min="5920" max="5933" width="3.85546875" style="51" customWidth="1"/>
    <col min="5934" max="5934" width="5.28515625" style="51" customWidth="1"/>
    <col min="5935" max="5935" width="3.85546875" style="51" customWidth="1"/>
    <col min="5936" max="5936" width="4.7109375" style="51" customWidth="1"/>
    <col min="5937" max="5942" width="3.85546875" style="51" customWidth="1"/>
    <col min="5943" max="5943" width="8.85546875" style="51" customWidth="1"/>
    <col min="5944" max="5944" width="7.7109375" style="51" customWidth="1"/>
    <col min="5945" max="6142" width="9.140625" style="51"/>
    <col min="6143" max="6143" width="5.85546875" style="51" customWidth="1"/>
    <col min="6144" max="6144" width="9.140625" style="51"/>
    <col min="6145" max="6145" width="27.7109375" style="51" customWidth="1"/>
    <col min="6146" max="6146" width="9.140625" style="51"/>
    <col min="6147" max="6163" width="3.85546875" style="51" customWidth="1"/>
    <col min="6164" max="6164" width="5.140625" style="51" customWidth="1"/>
    <col min="6165" max="6165" width="5" style="51" customWidth="1"/>
    <col min="6166" max="6166" width="4.5703125" style="51" customWidth="1"/>
    <col min="6167" max="6174" width="3.85546875" style="51" customWidth="1"/>
    <col min="6175" max="6175" width="3.7109375" style="51" customWidth="1"/>
    <col min="6176" max="6189" width="3.85546875" style="51" customWidth="1"/>
    <col min="6190" max="6190" width="5.28515625" style="51" customWidth="1"/>
    <col min="6191" max="6191" width="3.85546875" style="51" customWidth="1"/>
    <col min="6192" max="6192" width="4.7109375" style="51" customWidth="1"/>
    <col min="6193" max="6198" width="3.85546875" style="51" customWidth="1"/>
    <col min="6199" max="6199" width="8.85546875" style="51" customWidth="1"/>
    <col min="6200" max="6200" width="7.7109375" style="51" customWidth="1"/>
    <col min="6201" max="6398" width="9.140625" style="51"/>
    <col min="6399" max="6399" width="5.85546875" style="51" customWidth="1"/>
    <col min="6400" max="6400" width="9.140625" style="51"/>
    <col min="6401" max="6401" width="27.7109375" style="51" customWidth="1"/>
    <col min="6402" max="6402" width="9.140625" style="51"/>
    <col min="6403" max="6419" width="3.85546875" style="51" customWidth="1"/>
    <col min="6420" max="6420" width="5.140625" style="51" customWidth="1"/>
    <col min="6421" max="6421" width="5" style="51" customWidth="1"/>
    <col min="6422" max="6422" width="4.5703125" style="51" customWidth="1"/>
    <col min="6423" max="6430" width="3.85546875" style="51" customWidth="1"/>
    <col min="6431" max="6431" width="3.7109375" style="51" customWidth="1"/>
    <col min="6432" max="6445" width="3.85546875" style="51" customWidth="1"/>
    <col min="6446" max="6446" width="5.28515625" style="51" customWidth="1"/>
    <col min="6447" max="6447" width="3.85546875" style="51" customWidth="1"/>
    <col min="6448" max="6448" width="4.7109375" style="51" customWidth="1"/>
    <col min="6449" max="6454" width="3.85546875" style="51" customWidth="1"/>
    <col min="6455" max="6455" width="8.85546875" style="51" customWidth="1"/>
    <col min="6456" max="6456" width="7.7109375" style="51" customWidth="1"/>
    <col min="6457" max="6654" width="9.140625" style="51"/>
    <col min="6655" max="6655" width="5.85546875" style="51" customWidth="1"/>
    <col min="6656" max="6656" width="9.140625" style="51"/>
    <col min="6657" max="6657" width="27.7109375" style="51" customWidth="1"/>
    <col min="6658" max="6658" width="9.140625" style="51"/>
    <col min="6659" max="6675" width="3.85546875" style="51" customWidth="1"/>
    <col min="6676" max="6676" width="5.140625" style="51" customWidth="1"/>
    <col min="6677" max="6677" width="5" style="51" customWidth="1"/>
    <col min="6678" max="6678" width="4.5703125" style="51" customWidth="1"/>
    <col min="6679" max="6686" width="3.85546875" style="51" customWidth="1"/>
    <col min="6687" max="6687" width="3.7109375" style="51" customWidth="1"/>
    <col min="6688" max="6701" width="3.85546875" style="51" customWidth="1"/>
    <col min="6702" max="6702" width="5.28515625" style="51" customWidth="1"/>
    <col min="6703" max="6703" width="3.85546875" style="51" customWidth="1"/>
    <col min="6704" max="6704" width="4.7109375" style="51" customWidth="1"/>
    <col min="6705" max="6710" width="3.85546875" style="51" customWidth="1"/>
    <col min="6711" max="6711" width="8.85546875" style="51" customWidth="1"/>
    <col min="6712" max="6712" width="7.7109375" style="51" customWidth="1"/>
    <col min="6713" max="6910" width="9.140625" style="51"/>
    <col min="6911" max="6911" width="5.85546875" style="51" customWidth="1"/>
    <col min="6912" max="6912" width="9.140625" style="51"/>
    <col min="6913" max="6913" width="27.7109375" style="51" customWidth="1"/>
    <col min="6914" max="6914" width="9.140625" style="51"/>
    <col min="6915" max="6931" width="3.85546875" style="51" customWidth="1"/>
    <col min="6932" max="6932" width="5.140625" style="51" customWidth="1"/>
    <col min="6933" max="6933" width="5" style="51" customWidth="1"/>
    <col min="6934" max="6934" width="4.5703125" style="51" customWidth="1"/>
    <col min="6935" max="6942" width="3.85546875" style="51" customWidth="1"/>
    <col min="6943" max="6943" width="3.7109375" style="51" customWidth="1"/>
    <col min="6944" max="6957" width="3.85546875" style="51" customWidth="1"/>
    <col min="6958" max="6958" width="5.28515625" style="51" customWidth="1"/>
    <col min="6959" max="6959" width="3.85546875" style="51" customWidth="1"/>
    <col min="6960" max="6960" width="4.7109375" style="51" customWidth="1"/>
    <col min="6961" max="6966" width="3.85546875" style="51" customWidth="1"/>
    <col min="6967" max="6967" width="8.85546875" style="51" customWidth="1"/>
    <col min="6968" max="6968" width="7.7109375" style="51" customWidth="1"/>
    <col min="6969" max="7166" width="9.140625" style="51"/>
    <col min="7167" max="7167" width="5.85546875" style="51" customWidth="1"/>
    <col min="7168" max="7168" width="9.140625" style="51"/>
    <col min="7169" max="7169" width="27.7109375" style="51" customWidth="1"/>
    <col min="7170" max="7170" width="9.140625" style="51"/>
    <col min="7171" max="7187" width="3.85546875" style="51" customWidth="1"/>
    <col min="7188" max="7188" width="5.140625" style="51" customWidth="1"/>
    <col min="7189" max="7189" width="5" style="51" customWidth="1"/>
    <col min="7190" max="7190" width="4.5703125" style="51" customWidth="1"/>
    <col min="7191" max="7198" width="3.85546875" style="51" customWidth="1"/>
    <col min="7199" max="7199" width="3.7109375" style="51" customWidth="1"/>
    <col min="7200" max="7213" width="3.85546875" style="51" customWidth="1"/>
    <col min="7214" max="7214" width="5.28515625" style="51" customWidth="1"/>
    <col min="7215" max="7215" width="3.85546875" style="51" customWidth="1"/>
    <col min="7216" max="7216" width="4.7109375" style="51" customWidth="1"/>
    <col min="7217" max="7222" width="3.85546875" style="51" customWidth="1"/>
    <col min="7223" max="7223" width="8.85546875" style="51" customWidth="1"/>
    <col min="7224" max="7224" width="7.7109375" style="51" customWidth="1"/>
    <col min="7225" max="7422" width="9.140625" style="51"/>
    <col min="7423" max="7423" width="5.85546875" style="51" customWidth="1"/>
    <col min="7424" max="7424" width="9.140625" style="51"/>
    <col min="7425" max="7425" width="27.7109375" style="51" customWidth="1"/>
    <col min="7426" max="7426" width="9.140625" style="51"/>
    <col min="7427" max="7443" width="3.85546875" style="51" customWidth="1"/>
    <col min="7444" max="7444" width="5.140625" style="51" customWidth="1"/>
    <col min="7445" max="7445" width="5" style="51" customWidth="1"/>
    <col min="7446" max="7446" width="4.5703125" style="51" customWidth="1"/>
    <col min="7447" max="7454" width="3.85546875" style="51" customWidth="1"/>
    <col min="7455" max="7455" width="3.7109375" style="51" customWidth="1"/>
    <col min="7456" max="7469" width="3.85546875" style="51" customWidth="1"/>
    <col min="7470" max="7470" width="5.28515625" style="51" customWidth="1"/>
    <col min="7471" max="7471" width="3.85546875" style="51" customWidth="1"/>
    <col min="7472" max="7472" width="4.7109375" style="51" customWidth="1"/>
    <col min="7473" max="7478" width="3.85546875" style="51" customWidth="1"/>
    <col min="7479" max="7479" width="8.85546875" style="51" customWidth="1"/>
    <col min="7480" max="7480" width="7.7109375" style="51" customWidth="1"/>
    <col min="7481" max="7678" width="9.140625" style="51"/>
    <col min="7679" max="7679" width="5.85546875" style="51" customWidth="1"/>
    <col min="7680" max="7680" width="9.140625" style="51"/>
    <col min="7681" max="7681" width="27.7109375" style="51" customWidth="1"/>
    <col min="7682" max="7682" width="9.140625" style="51"/>
    <col min="7683" max="7699" width="3.85546875" style="51" customWidth="1"/>
    <col min="7700" max="7700" width="5.140625" style="51" customWidth="1"/>
    <col min="7701" max="7701" width="5" style="51" customWidth="1"/>
    <col min="7702" max="7702" width="4.5703125" style="51" customWidth="1"/>
    <col min="7703" max="7710" width="3.85546875" style="51" customWidth="1"/>
    <col min="7711" max="7711" width="3.7109375" style="51" customWidth="1"/>
    <col min="7712" max="7725" width="3.85546875" style="51" customWidth="1"/>
    <col min="7726" max="7726" width="5.28515625" style="51" customWidth="1"/>
    <col min="7727" max="7727" width="3.85546875" style="51" customWidth="1"/>
    <col min="7728" max="7728" width="4.7109375" style="51" customWidth="1"/>
    <col min="7729" max="7734" width="3.85546875" style="51" customWidth="1"/>
    <col min="7735" max="7735" width="8.85546875" style="51" customWidth="1"/>
    <col min="7736" max="7736" width="7.7109375" style="51" customWidth="1"/>
    <col min="7737" max="7934" width="9.140625" style="51"/>
    <col min="7935" max="7935" width="5.85546875" style="51" customWidth="1"/>
    <col min="7936" max="7936" width="9.140625" style="51"/>
    <col min="7937" max="7937" width="27.7109375" style="51" customWidth="1"/>
    <col min="7938" max="7938" width="9.140625" style="51"/>
    <col min="7939" max="7955" width="3.85546875" style="51" customWidth="1"/>
    <col min="7956" max="7956" width="5.140625" style="51" customWidth="1"/>
    <col min="7957" max="7957" width="5" style="51" customWidth="1"/>
    <col min="7958" max="7958" width="4.5703125" style="51" customWidth="1"/>
    <col min="7959" max="7966" width="3.85546875" style="51" customWidth="1"/>
    <col min="7967" max="7967" width="3.7109375" style="51" customWidth="1"/>
    <col min="7968" max="7981" width="3.85546875" style="51" customWidth="1"/>
    <col min="7982" max="7982" width="5.28515625" style="51" customWidth="1"/>
    <col min="7983" max="7983" width="3.85546875" style="51" customWidth="1"/>
    <col min="7984" max="7984" width="4.7109375" style="51" customWidth="1"/>
    <col min="7985" max="7990" width="3.85546875" style="51" customWidth="1"/>
    <col min="7991" max="7991" width="8.85546875" style="51" customWidth="1"/>
    <col min="7992" max="7992" width="7.7109375" style="51" customWidth="1"/>
    <col min="7993" max="8190" width="9.140625" style="51"/>
    <col min="8191" max="8191" width="5.85546875" style="51" customWidth="1"/>
    <col min="8192" max="8192" width="9.140625" style="51"/>
    <col min="8193" max="8193" width="27.7109375" style="51" customWidth="1"/>
    <col min="8194" max="8194" width="9.140625" style="51"/>
    <col min="8195" max="8211" width="3.85546875" style="51" customWidth="1"/>
    <col min="8212" max="8212" width="5.140625" style="51" customWidth="1"/>
    <col min="8213" max="8213" width="5" style="51" customWidth="1"/>
    <col min="8214" max="8214" width="4.5703125" style="51" customWidth="1"/>
    <col min="8215" max="8222" width="3.85546875" style="51" customWidth="1"/>
    <col min="8223" max="8223" width="3.7109375" style="51" customWidth="1"/>
    <col min="8224" max="8237" width="3.85546875" style="51" customWidth="1"/>
    <col min="8238" max="8238" width="5.28515625" style="51" customWidth="1"/>
    <col min="8239" max="8239" width="3.85546875" style="51" customWidth="1"/>
    <col min="8240" max="8240" width="4.7109375" style="51" customWidth="1"/>
    <col min="8241" max="8246" width="3.85546875" style="51" customWidth="1"/>
    <col min="8247" max="8247" width="8.85546875" style="51" customWidth="1"/>
    <col min="8248" max="8248" width="7.7109375" style="51" customWidth="1"/>
    <col min="8249" max="8446" width="9.140625" style="51"/>
    <col min="8447" max="8447" width="5.85546875" style="51" customWidth="1"/>
    <col min="8448" max="8448" width="9.140625" style="51"/>
    <col min="8449" max="8449" width="27.7109375" style="51" customWidth="1"/>
    <col min="8450" max="8450" width="9.140625" style="51"/>
    <col min="8451" max="8467" width="3.85546875" style="51" customWidth="1"/>
    <col min="8468" max="8468" width="5.140625" style="51" customWidth="1"/>
    <col min="8469" max="8469" width="5" style="51" customWidth="1"/>
    <col min="8470" max="8470" width="4.5703125" style="51" customWidth="1"/>
    <col min="8471" max="8478" width="3.85546875" style="51" customWidth="1"/>
    <col min="8479" max="8479" width="3.7109375" style="51" customWidth="1"/>
    <col min="8480" max="8493" width="3.85546875" style="51" customWidth="1"/>
    <col min="8494" max="8494" width="5.28515625" style="51" customWidth="1"/>
    <col min="8495" max="8495" width="3.85546875" style="51" customWidth="1"/>
    <col min="8496" max="8496" width="4.7109375" style="51" customWidth="1"/>
    <col min="8497" max="8502" width="3.85546875" style="51" customWidth="1"/>
    <col min="8503" max="8503" width="8.85546875" style="51" customWidth="1"/>
    <col min="8504" max="8504" width="7.7109375" style="51" customWidth="1"/>
    <col min="8505" max="8702" width="9.140625" style="51"/>
    <col min="8703" max="8703" width="5.85546875" style="51" customWidth="1"/>
    <col min="8704" max="8704" width="9.140625" style="51"/>
    <col min="8705" max="8705" width="27.7109375" style="51" customWidth="1"/>
    <col min="8706" max="8706" width="9.140625" style="51"/>
    <col min="8707" max="8723" width="3.85546875" style="51" customWidth="1"/>
    <col min="8724" max="8724" width="5.140625" style="51" customWidth="1"/>
    <col min="8725" max="8725" width="5" style="51" customWidth="1"/>
    <col min="8726" max="8726" width="4.5703125" style="51" customWidth="1"/>
    <col min="8727" max="8734" width="3.85546875" style="51" customWidth="1"/>
    <col min="8735" max="8735" width="3.7109375" style="51" customWidth="1"/>
    <col min="8736" max="8749" width="3.85546875" style="51" customWidth="1"/>
    <col min="8750" max="8750" width="5.28515625" style="51" customWidth="1"/>
    <col min="8751" max="8751" width="3.85546875" style="51" customWidth="1"/>
    <col min="8752" max="8752" width="4.7109375" style="51" customWidth="1"/>
    <col min="8753" max="8758" width="3.85546875" style="51" customWidth="1"/>
    <col min="8759" max="8759" width="8.85546875" style="51" customWidth="1"/>
    <col min="8760" max="8760" width="7.7109375" style="51" customWidth="1"/>
    <col min="8761" max="8958" width="9.140625" style="51"/>
    <col min="8959" max="8959" width="5.85546875" style="51" customWidth="1"/>
    <col min="8960" max="8960" width="9.140625" style="51"/>
    <col min="8961" max="8961" width="27.7109375" style="51" customWidth="1"/>
    <col min="8962" max="8962" width="9.140625" style="51"/>
    <col min="8963" max="8979" width="3.85546875" style="51" customWidth="1"/>
    <col min="8980" max="8980" width="5.140625" style="51" customWidth="1"/>
    <col min="8981" max="8981" width="5" style="51" customWidth="1"/>
    <col min="8982" max="8982" width="4.5703125" style="51" customWidth="1"/>
    <col min="8983" max="8990" width="3.85546875" style="51" customWidth="1"/>
    <col min="8991" max="8991" width="3.7109375" style="51" customWidth="1"/>
    <col min="8992" max="9005" width="3.85546875" style="51" customWidth="1"/>
    <col min="9006" max="9006" width="5.28515625" style="51" customWidth="1"/>
    <col min="9007" max="9007" width="3.85546875" style="51" customWidth="1"/>
    <col min="9008" max="9008" width="4.7109375" style="51" customWidth="1"/>
    <col min="9009" max="9014" width="3.85546875" style="51" customWidth="1"/>
    <col min="9015" max="9015" width="8.85546875" style="51" customWidth="1"/>
    <col min="9016" max="9016" width="7.7109375" style="51" customWidth="1"/>
    <col min="9017" max="9214" width="9.140625" style="51"/>
    <col min="9215" max="9215" width="5.85546875" style="51" customWidth="1"/>
    <col min="9216" max="9216" width="9.140625" style="51"/>
    <col min="9217" max="9217" width="27.7109375" style="51" customWidth="1"/>
    <col min="9218" max="9218" width="9.140625" style="51"/>
    <col min="9219" max="9235" width="3.85546875" style="51" customWidth="1"/>
    <col min="9236" max="9236" width="5.140625" style="51" customWidth="1"/>
    <col min="9237" max="9237" width="5" style="51" customWidth="1"/>
    <col min="9238" max="9238" width="4.5703125" style="51" customWidth="1"/>
    <col min="9239" max="9246" width="3.85546875" style="51" customWidth="1"/>
    <col min="9247" max="9247" width="3.7109375" style="51" customWidth="1"/>
    <col min="9248" max="9261" width="3.85546875" style="51" customWidth="1"/>
    <col min="9262" max="9262" width="5.28515625" style="51" customWidth="1"/>
    <col min="9263" max="9263" width="3.85546875" style="51" customWidth="1"/>
    <col min="9264" max="9264" width="4.7109375" style="51" customWidth="1"/>
    <col min="9265" max="9270" width="3.85546875" style="51" customWidth="1"/>
    <col min="9271" max="9271" width="8.85546875" style="51" customWidth="1"/>
    <col min="9272" max="9272" width="7.7109375" style="51" customWidth="1"/>
    <col min="9273" max="9470" width="9.140625" style="51"/>
    <col min="9471" max="9471" width="5.85546875" style="51" customWidth="1"/>
    <col min="9472" max="9472" width="9.140625" style="51"/>
    <col min="9473" max="9473" width="27.7109375" style="51" customWidth="1"/>
    <col min="9474" max="9474" width="9.140625" style="51"/>
    <col min="9475" max="9491" width="3.85546875" style="51" customWidth="1"/>
    <col min="9492" max="9492" width="5.140625" style="51" customWidth="1"/>
    <col min="9493" max="9493" width="5" style="51" customWidth="1"/>
    <col min="9494" max="9494" width="4.5703125" style="51" customWidth="1"/>
    <col min="9495" max="9502" width="3.85546875" style="51" customWidth="1"/>
    <col min="9503" max="9503" width="3.7109375" style="51" customWidth="1"/>
    <col min="9504" max="9517" width="3.85546875" style="51" customWidth="1"/>
    <col min="9518" max="9518" width="5.28515625" style="51" customWidth="1"/>
    <col min="9519" max="9519" width="3.85546875" style="51" customWidth="1"/>
    <col min="9520" max="9520" width="4.7109375" style="51" customWidth="1"/>
    <col min="9521" max="9526" width="3.85546875" style="51" customWidth="1"/>
    <col min="9527" max="9527" width="8.85546875" style="51" customWidth="1"/>
    <col min="9528" max="9528" width="7.7109375" style="51" customWidth="1"/>
    <col min="9529" max="9726" width="9.140625" style="51"/>
    <col min="9727" max="9727" width="5.85546875" style="51" customWidth="1"/>
    <col min="9728" max="9728" width="9.140625" style="51"/>
    <col min="9729" max="9729" width="27.7109375" style="51" customWidth="1"/>
    <col min="9730" max="9730" width="9.140625" style="51"/>
    <col min="9731" max="9747" width="3.85546875" style="51" customWidth="1"/>
    <col min="9748" max="9748" width="5.140625" style="51" customWidth="1"/>
    <col min="9749" max="9749" width="5" style="51" customWidth="1"/>
    <col min="9750" max="9750" width="4.5703125" style="51" customWidth="1"/>
    <col min="9751" max="9758" width="3.85546875" style="51" customWidth="1"/>
    <col min="9759" max="9759" width="3.7109375" style="51" customWidth="1"/>
    <col min="9760" max="9773" width="3.85546875" style="51" customWidth="1"/>
    <col min="9774" max="9774" width="5.28515625" style="51" customWidth="1"/>
    <col min="9775" max="9775" width="3.85546875" style="51" customWidth="1"/>
    <col min="9776" max="9776" width="4.7109375" style="51" customWidth="1"/>
    <col min="9777" max="9782" width="3.85546875" style="51" customWidth="1"/>
    <col min="9783" max="9783" width="8.85546875" style="51" customWidth="1"/>
    <col min="9784" max="9784" width="7.7109375" style="51" customWidth="1"/>
    <col min="9785" max="9982" width="9.140625" style="51"/>
    <col min="9983" max="9983" width="5.85546875" style="51" customWidth="1"/>
    <col min="9984" max="9984" width="9.140625" style="51"/>
    <col min="9985" max="9985" width="27.7109375" style="51" customWidth="1"/>
    <col min="9986" max="9986" width="9.140625" style="51"/>
    <col min="9987" max="10003" width="3.85546875" style="51" customWidth="1"/>
    <col min="10004" max="10004" width="5.140625" style="51" customWidth="1"/>
    <col min="10005" max="10005" width="5" style="51" customWidth="1"/>
    <col min="10006" max="10006" width="4.5703125" style="51" customWidth="1"/>
    <col min="10007" max="10014" width="3.85546875" style="51" customWidth="1"/>
    <col min="10015" max="10015" width="3.7109375" style="51" customWidth="1"/>
    <col min="10016" max="10029" width="3.85546875" style="51" customWidth="1"/>
    <col min="10030" max="10030" width="5.28515625" style="51" customWidth="1"/>
    <col min="10031" max="10031" width="3.85546875" style="51" customWidth="1"/>
    <col min="10032" max="10032" width="4.7109375" style="51" customWidth="1"/>
    <col min="10033" max="10038" width="3.85546875" style="51" customWidth="1"/>
    <col min="10039" max="10039" width="8.85546875" style="51" customWidth="1"/>
    <col min="10040" max="10040" width="7.7109375" style="51" customWidth="1"/>
    <col min="10041" max="10238" width="9.140625" style="51"/>
    <col min="10239" max="10239" width="5.85546875" style="51" customWidth="1"/>
    <col min="10240" max="10240" width="9.140625" style="51"/>
    <col min="10241" max="10241" width="27.7109375" style="51" customWidth="1"/>
    <col min="10242" max="10242" width="9.140625" style="51"/>
    <col min="10243" max="10259" width="3.85546875" style="51" customWidth="1"/>
    <col min="10260" max="10260" width="5.140625" style="51" customWidth="1"/>
    <col min="10261" max="10261" width="5" style="51" customWidth="1"/>
    <col min="10262" max="10262" width="4.5703125" style="51" customWidth="1"/>
    <col min="10263" max="10270" width="3.85546875" style="51" customWidth="1"/>
    <col min="10271" max="10271" width="3.7109375" style="51" customWidth="1"/>
    <col min="10272" max="10285" width="3.85546875" style="51" customWidth="1"/>
    <col min="10286" max="10286" width="5.28515625" style="51" customWidth="1"/>
    <col min="10287" max="10287" width="3.85546875" style="51" customWidth="1"/>
    <col min="10288" max="10288" width="4.7109375" style="51" customWidth="1"/>
    <col min="10289" max="10294" width="3.85546875" style="51" customWidth="1"/>
    <col min="10295" max="10295" width="8.85546875" style="51" customWidth="1"/>
    <col min="10296" max="10296" width="7.7109375" style="51" customWidth="1"/>
    <col min="10297" max="10494" width="9.140625" style="51"/>
    <col min="10495" max="10495" width="5.85546875" style="51" customWidth="1"/>
    <col min="10496" max="10496" width="9.140625" style="51"/>
    <col min="10497" max="10497" width="27.7109375" style="51" customWidth="1"/>
    <col min="10498" max="10498" width="9.140625" style="51"/>
    <col min="10499" max="10515" width="3.85546875" style="51" customWidth="1"/>
    <col min="10516" max="10516" width="5.140625" style="51" customWidth="1"/>
    <col min="10517" max="10517" width="5" style="51" customWidth="1"/>
    <col min="10518" max="10518" width="4.5703125" style="51" customWidth="1"/>
    <col min="10519" max="10526" width="3.85546875" style="51" customWidth="1"/>
    <col min="10527" max="10527" width="3.7109375" style="51" customWidth="1"/>
    <col min="10528" max="10541" width="3.85546875" style="51" customWidth="1"/>
    <col min="10542" max="10542" width="5.28515625" style="51" customWidth="1"/>
    <col min="10543" max="10543" width="3.85546875" style="51" customWidth="1"/>
    <col min="10544" max="10544" width="4.7109375" style="51" customWidth="1"/>
    <col min="10545" max="10550" width="3.85546875" style="51" customWidth="1"/>
    <col min="10551" max="10551" width="8.85546875" style="51" customWidth="1"/>
    <col min="10552" max="10552" width="7.7109375" style="51" customWidth="1"/>
    <col min="10553" max="10750" width="9.140625" style="51"/>
    <col min="10751" max="10751" width="5.85546875" style="51" customWidth="1"/>
    <col min="10752" max="10752" width="9.140625" style="51"/>
    <col min="10753" max="10753" width="27.7109375" style="51" customWidth="1"/>
    <col min="10754" max="10754" width="9.140625" style="51"/>
    <col min="10755" max="10771" width="3.85546875" style="51" customWidth="1"/>
    <col min="10772" max="10772" width="5.140625" style="51" customWidth="1"/>
    <col min="10773" max="10773" width="5" style="51" customWidth="1"/>
    <col min="10774" max="10774" width="4.5703125" style="51" customWidth="1"/>
    <col min="10775" max="10782" width="3.85546875" style="51" customWidth="1"/>
    <col min="10783" max="10783" width="3.7109375" style="51" customWidth="1"/>
    <col min="10784" max="10797" width="3.85546875" style="51" customWidth="1"/>
    <col min="10798" max="10798" width="5.28515625" style="51" customWidth="1"/>
    <col min="10799" max="10799" width="3.85546875" style="51" customWidth="1"/>
    <col min="10800" max="10800" width="4.7109375" style="51" customWidth="1"/>
    <col min="10801" max="10806" width="3.85546875" style="51" customWidth="1"/>
    <col min="10807" max="10807" width="8.85546875" style="51" customWidth="1"/>
    <col min="10808" max="10808" width="7.7109375" style="51" customWidth="1"/>
    <col min="10809" max="11006" width="9.140625" style="51"/>
    <col min="11007" max="11007" width="5.85546875" style="51" customWidth="1"/>
    <col min="11008" max="11008" width="9.140625" style="51"/>
    <col min="11009" max="11009" width="27.7109375" style="51" customWidth="1"/>
    <col min="11010" max="11010" width="9.140625" style="51"/>
    <col min="11011" max="11027" width="3.85546875" style="51" customWidth="1"/>
    <col min="11028" max="11028" width="5.140625" style="51" customWidth="1"/>
    <col min="11029" max="11029" width="5" style="51" customWidth="1"/>
    <col min="11030" max="11030" width="4.5703125" style="51" customWidth="1"/>
    <col min="11031" max="11038" width="3.85546875" style="51" customWidth="1"/>
    <col min="11039" max="11039" width="3.7109375" style="51" customWidth="1"/>
    <col min="11040" max="11053" width="3.85546875" style="51" customWidth="1"/>
    <col min="11054" max="11054" width="5.28515625" style="51" customWidth="1"/>
    <col min="11055" max="11055" width="3.85546875" style="51" customWidth="1"/>
    <col min="11056" max="11056" width="4.7109375" style="51" customWidth="1"/>
    <col min="11057" max="11062" width="3.85546875" style="51" customWidth="1"/>
    <col min="11063" max="11063" width="8.85546875" style="51" customWidth="1"/>
    <col min="11064" max="11064" width="7.7109375" style="51" customWidth="1"/>
    <col min="11065" max="11262" width="9.140625" style="51"/>
    <col min="11263" max="11263" width="5.85546875" style="51" customWidth="1"/>
    <col min="11264" max="11264" width="9.140625" style="51"/>
    <col min="11265" max="11265" width="27.7109375" style="51" customWidth="1"/>
    <col min="11266" max="11266" width="9.140625" style="51"/>
    <col min="11267" max="11283" width="3.85546875" style="51" customWidth="1"/>
    <col min="11284" max="11284" width="5.140625" style="51" customWidth="1"/>
    <col min="11285" max="11285" width="5" style="51" customWidth="1"/>
    <col min="11286" max="11286" width="4.5703125" style="51" customWidth="1"/>
    <col min="11287" max="11294" width="3.85546875" style="51" customWidth="1"/>
    <col min="11295" max="11295" width="3.7109375" style="51" customWidth="1"/>
    <col min="11296" max="11309" width="3.85546875" style="51" customWidth="1"/>
    <col min="11310" max="11310" width="5.28515625" style="51" customWidth="1"/>
    <col min="11311" max="11311" width="3.85546875" style="51" customWidth="1"/>
    <col min="11312" max="11312" width="4.7109375" style="51" customWidth="1"/>
    <col min="11313" max="11318" width="3.85546875" style="51" customWidth="1"/>
    <col min="11319" max="11319" width="8.85546875" style="51" customWidth="1"/>
    <col min="11320" max="11320" width="7.7109375" style="51" customWidth="1"/>
    <col min="11321" max="11518" width="9.140625" style="51"/>
    <col min="11519" max="11519" width="5.85546875" style="51" customWidth="1"/>
    <col min="11520" max="11520" width="9.140625" style="51"/>
    <col min="11521" max="11521" width="27.7109375" style="51" customWidth="1"/>
    <col min="11522" max="11522" width="9.140625" style="51"/>
    <col min="11523" max="11539" width="3.85546875" style="51" customWidth="1"/>
    <col min="11540" max="11540" width="5.140625" style="51" customWidth="1"/>
    <col min="11541" max="11541" width="5" style="51" customWidth="1"/>
    <col min="11542" max="11542" width="4.5703125" style="51" customWidth="1"/>
    <col min="11543" max="11550" width="3.85546875" style="51" customWidth="1"/>
    <col min="11551" max="11551" width="3.7109375" style="51" customWidth="1"/>
    <col min="11552" max="11565" width="3.85546875" style="51" customWidth="1"/>
    <col min="11566" max="11566" width="5.28515625" style="51" customWidth="1"/>
    <col min="11567" max="11567" width="3.85546875" style="51" customWidth="1"/>
    <col min="11568" max="11568" width="4.7109375" style="51" customWidth="1"/>
    <col min="11569" max="11574" width="3.85546875" style="51" customWidth="1"/>
    <col min="11575" max="11575" width="8.85546875" style="51" customWidth="1"/>
    <col min="11576" max="11576" width="7.7109375" style="51" customWidth="1"/>
    <col min="11577" max="11774" width="9.140625" style="51"/>
    <col min="11775" max="11775" width="5.85546875" style="51" customWidth="1"/>
    <col min="11776" max="11776" width="9.140625" style="51"/>
    <col min="11777" max="11777" width="27.7109375" style="51" customWidth="1"/>
    <col min="11778" max="11778" width="9.140625" style="51"/>
    <col min="11779" max="11795" width="3.85546875" style="51" customWidth="1"/>
    <col min="11796" max="11796" width="5.140625" style="51" customWidth="1"/>
    <col min="11797" max="11797" width="5" style="51" customWidth="1"/>
    <col min="11798" max="11798" width="4.5703125" style="51" customWidth="1"/>
    <col min="11799" max="11806" width="3.85546875" style="51" customWidth="1"/>
    <col min="11807" max="11807" width="3.7109375" style="51" customWidth="1"/>
    <col min="11808" max="11821" width="3.85546875" style="51" customWidth="1"/>
    <col min="11822" max="11822" width="5.28515625" style="51" customWidth="1"/>
    <col min="11823" max="11823" width="3.85546875" style="51" customWidth="1"/>
    <col min="11824" max="11824" width="4.7109375" style="51" customWidth="1"/>
    <col min="11825" max="11830" width="3.85546875" style="51" customWidth="1"/>
    <col min="11831" max="11831" width="8.85546875" style="51" customWidth="1"/>
    <col min="11832" max="11832" width="7.7109375" style="51" customWidth="1"/>
    <col min="11833" max="12030" width="9.140625" style="51"/>
    <col min="12031" max="12031" width="5.85546875" style="51" customWidth="1"/>
    <col min="12032" max="12032" width="9.140625" style="51"/>
    <col min="12033" max="12033" width="27.7109375" style="51" customWidth="1"/>
    <col min="12034" max="12034" width="9.140625" style="51"/>
    <col min="12035" max="12051" width="3.85546875" style="51" customWidth="1"/>
    <col min="12052" max="12052" width="5.140625" style="51" customWidth="1"/>
    <col min="12053" max="12053" width="5" style="51" customWidth="1"/>
    <col min="12054" max="12054" width="4.5703125" style="51" customWidth="1"/>
    <col min="12055" max="12062" width="3.85546875" style="51" customWidth="1"/>
    <col min="12063" max="12063" width="3.7109375" style="51" customWidth="1"/>
    <col min="12064" max="12077" width="3.85546875" style="51" customWidth="1"/>
    <col min="12078" max="12078" width="5.28515625" style="51" customWidth="1"/>
    <col min="12079" max="12079" width="3.85546875" style="51" customWidth="1"/>
    <col min="12080" max="12080" width="4.7109375" style="51" customWidth="1"/>
    <col min="12081" max="12086" width="3.85546875" style="51" customWidth="1"/>
    <col min="12087" max="12087" width="8.85546875" style="51" customWidth="1"/>
    <col min="12088" max="12088" width="7.7109375" style="51" customWidth="1"/>
    <col min="12089" max="12286" width="9.140625" style="51"/>
    <col min="12287" max="12287" width="5.85546875" style="51" customWidth="1"/>
    <col min="12288" max="12288" width="9.140625" style="51"/>
    <col min="12289" max="12289" width="27.7109375" style="51" customWidth="1"/>
    <col min="12290" max="12290" width="9.140625" style="51"/>
    <col min="12291" max="12307" width="3.85546875" style="51" customWidth="1"/>
    <col min="12308" max="12308" width="5.140625" style="51" customWidth="1"/>
    <col min="12309" max="12309" width="5" style="51" customWidth="1"/>
    <col min="12310" max="12310" width="4.5703125" style="51" customWidth="1"/>
    <col min="12311" max="12318" width="3.85546875" style="51" customWidth="1"/>
    <col min="12319" max="12319" width="3.7109375" style="51" customWidth="1"/>
    <col min="12320" max="12333" width="3.85546875" style="51" customWidth="1"/>
    <col min="12334" max="12334" width="5.28515625" style="51" customWidth="1"/>
    <col min="12335" max="12335" width="3.85546875" style="51" customWidth="1"/>
    <col min="12336" max="12336" width="4.7109375" style="51" customWidth="1"/>
    <col min="12337" max="12342" width="3.85546875" style="51" customWidth="1"/>
    <col min="12343" max="12343" width="8.85546875" style="51" customWidth="1"/>
    <col min="12344" max="12344" width="7.7109375" style="51" customWidth="1"/>
    <col min="12345" max="12542" width="9.140625" style="51"/>
    <col min="12543" max="12543" width="5.85546875" style="51" customWidth="1"/>
    <col min="12544" max="12544" width="9.140625" style="51"/>
    <col min="12545" max="12545" width="27.7109375" style="51" customWidth="1"/>
    <col min="12546" max="12546" width="9.140625" style="51"/>
    <col min="12547" max="12563" width="3.85546875" style="51" customWidth="1"/>
    <col min="12564" max="12564" width="5.140625" style="51" customWidth="1"/>
    <col min="12565" max="12565" width="5" style="51" customWidth="1"/>
    <col min="12566" max="12566" width="4.5703125" style="51" customWidth="1"/>
    <col min="12567" max="12574" width="3.85546875" style="51" customWidth="1"/>
    <col min="12575" max="12575" width="3.7109375" style="51" customWidth="1"/>
    <col min="12576" max="12589" width="3.85546875" style="51" customWidth="1"/>
    <col min="12590" max="12590" width="5.28515625" style="51" customWidth="1"/>
    <col min="12591" max="12591" width="3.85546875" style="51" customWidth="1"/>
    <col min="12592" max="12592" width="4.7109375" style="51" customWidth="1"/>
    <col min="12593" max="12598" width="3.85546875" style="51" customWidth="1"/>
    <col min="12599" max="12599" width="8.85546875" style="51" customWidth="1"/>
    <col min="12600" max="12600" width="7.7109375" style="51" customWidth="1"/>
    <col min="12601" max="12798" width="9.140625" style="51"/>
    <col min="12799" max="12799" width="5.85546875" style="51" customWidth="1"/>
    <col min="12800" max="12800" width="9.140625" style="51"/>
    <col min="12801" max="12801" width="27.7109375" style="51" customWidth="1"/>
    <col min="12802" max="12802" width="9.140625" style="51"/>
    <col min="12803" max="12819" width="3.85546875" style="51" customWidth="1"/>
    <col min="12820" max="12820" width="5.140625" style="51" customWidth="1"/>
    <col min="12821" max="12821" width="5" style="51" customWidth="1"/>
    <col min="12822" max="12822" width="4.5703125" style="51" customWidth="1"/>
    <col min="12823" max="12830" width="3.85546875" style="51" customWidth="1"/>
    <col min="12831" max="12831" width="3.7109375" style="51" customWidth="1"/>
    <col min="12832" max="12845" width="3.85546875" style="51" customWidth="1"/>
    <col min="12846" max="12846" width="5.28515625" style="51" customWidth="1"/>
    <col min="12847" max="12847" width="3.85546875" style="51" customWidth="1"/>
    <col min="12848" max="12848" width="4.7109375" style="51" customWidth="1"/>
    <col min="12849" max="12854" width="3.85546875" style="51" customWidth="1"/>
    <col min="12855" max="12855" width="8.85546875" style="51" customWidth="1"/>
    <col min="12856" max="12856" width="7.7109375" style="51" customWidth="1"/>
    <col min="12857" max="13054" width="9.140625" style="51"/>
    <col min="13055" max="13055" width="5.85546875" style="51" customWidth="1"/>
    <col min="13056" max="13056" width="9.140625" style="51"/>
    <col min="13057" max="13057" width="27.7109375" style="51" customWidth="1"/>
    <col min="13058" max="13058" width="9.140625" style="51"/>
    <col min="13059" max="13075" width="3.85546875" style="51" customWidth="1"/>
    <col min="13076" max="13076" width="5.140625" style="51" customWidth="1"/>
    <col min="13077" max="13077" width="5" style="51" customWidth="1"/>
    <col min="13078" max="13078" width="4.5703125" style="51" customWidth="1"/>
    <col min="13079" max="13086" width="3.85546875" style="51" customWidth="1"/>
    <col min="13087" max="13087" width="3.7109375" style="51" customWidth="1"/>
    <col min="13088" max="13101" width="3.85546875" style="51" customWidth="1"/>
    <col min="13102" max="13102" width="5.28515625" style="51" customWidth="1"/>
    <col min="13103" max="13103" width="3.85546875" style="51" customWidth="1"/>
    <col min="13104" max="13104" width="4.7109375" style="51" customWidth="1"/>
    <col min="13105" max="13110" width="3.85546875" style="51" customWidth="1"/>
    <col min="13111" max="13111" width="8.85546875" style="51" customWidth="1"/>
    <col min="13112" max="13112" width="7.7109375" style="51" customWidth="1"/>
    <col min="13113" max="13310" width="9.140625" style="51"/>
    <col min="13311" max="13311" width="5.85546875" style="51" customWidth="1"/>
    <col min="13312" max="13312" width="9.140625" style="51"/>
    <col min="13313" max="13313" width="27.7109375" style="51" customWidth="1"/>
    <col min="13314" max="13314" width="9.140625" style="51"/>
    <col min="13315" max="13331" width="3.85546875" style="51" customWidth="1"/>
    <col min="13332" max="13332" width="5.140625" style="51" customWidth="1"/>
    <col min="13333" max="13333" width="5" style="51" customWidth="1"/>
    <col min="13334" max="13334" width="4.5703125" style="51" customWidth="1"/>
    <col min="13335" max="13342" width="3.85546875" style="51" customWidth="1"/>
    <col min="13343" max="13343" width="3.7109375" style="51" customWidth="1"/>
    <col min="13344" max="13357" width="3.85546875" style="51" customWidth="1"/>
    <col min="13358" max="13358" width="5.28515625" style="51" customWidth="1"/>
    <col min="13359" max="13359" width="3.85546875" style="51" customWidth="1"/>
    <col min="13360" max="13360" width="4.7109375" style="51" customWidth="1"/>
    <col min="13361" max="13366" width="3.85546875" style="51" customWidth="1"/>
    <col min="13367" max="13367" width="8.85546875" style="51" customWidth="1"/>
    <col min="13368" max="13368" width="7.7109375" style="51" customWidth="1"/>
    <col min="13369" max="13566" width="9.140625" style="51"/>
    <col min="13567" max="13567" width="5.85546875" style="51" customWidth="1"/>
    <col min="13568" max="13568" width="9.140625" style="51"/>
    <col min="13569" max="13569" width="27.7109375" style="51" customWidth="1"/>
    <col min="13570" max="13570" width="9.140625" style="51"/>
    <col min="13571" max="13587" width="3.85546875" style="51" customWidth="1"/>
    <col min="13588" max="13588" width="5.140625" style="51" customWidth="1"/>
    <col min="13589" max="13589" width="5" style="51" customWidth="1"/>
    <col min="13590" max="13590" width="4.5703125" style="51" customWidth="1"/>
    <col min="13591" max="13598" width="3.85546875" style="51" customWidth="1"/>
    <col min="13599" max="13599" width="3.7109375" style="51" customWidth="1"/>
    <col min="13600" max="13613" width="3.85546875" style="51" customWidth="1"/>
    <col min="13614" max="13614" width="5.28515625" style="51" customWidth="1"/>
    <col min="13615" max="13615" width="3.85546875" style="51" customWidth="1"/>
    <col min="13616" max="13616" width="4.7109375" style="51" customWidth="1"/>
    <col min="13617" max="13622" width="3.85546875" style="51" customWidth="1"/>
    <col min="13623" max="13623" width="8.85546875" style="51" customWidth="1"/>
    <col min="13624" max="13624" width="7.7109375" style="51" customWidth="1"/>
    <col min="13625" max="13822" width="9.140625" style="51"/>
    <col min="13823" max="13823" width="5.85546875" style="51" customWidth="1"/>
    <col min="13824" max="13824" width="9.140625" style="51"/>
    <col min="13825" max="13825" width="27.7109375" style="51" customWidth="1"/>
    <col min="13826" max="13826" width="9.140625" style="51"/>
    <col min="13827" max="13843" width="3.85546875" style="51" customWidth="1"/>
    <col min="13844" max="13844" width="5.140625" style="51" customWidth="1"/>
    <col min="13845" max="13845" width="5" style="51" customWidth="1"/>
    <col min="13846" max="13846" width="4.5703125" style="51" customWidth="1"/>
    <col min="13847" max="13854" width="3.85546875" style="51" customWidth="1"/>
    <col min="13855" max="13855" width="3.7109375" style="51" customWidth="1"/>
    <col min="13856" max="13869" width="3.85546875" style="51" customWidth="1"/>
    <col min="13870" max="13870" width="5.28515625" style="51" customWidth="1"/>
    <col min="13871" max="13871" width="3.85546875" style="51" customWidth="1"/>
    <col min="13872" max="13872" width="4.7109375" style="51" customWidth="1"/>
    <col min="13873" max="13878" width="3.85546875" style="51" customWidth="1"/>
    <col min="13879" max="13879" width="8.85546875" style="51" customWidth="1"/>
    <col min="13880" max="13880" width="7.7109375" style="51" customWidth="1"/>
    <col min="13881" max="14078" width="9.140625" style="51"/>
    <col min="14079" max="14079" width="5.85546875" style="51" customWidth="1"/>
    <col min="14080" max="14080" width="9.140625" style="51"/>
    <col min="14081" max="14081" width="27.7109375" style="51" customWidth="1"/>
    <col min="14082" max="14082" width="9.140625" style="51"/>
    <col min="14083" max="14099" width="3.85546875" style="51" customWidth="1"/>
    <col min="14100" max="14100" width="5.140625" style="51" customWidth="1"/>
    <col min="14101" max="14101" width="5" style="51" customWidth="1"/>
    <col min="14102" max="14102" width="4.5703125" style="51" customWidth="1"/>
    <col min="14103" max="14110" width="3.85546875" style="51" customWidth="1"/>
    <col min="14111" max="14111" width="3.7109375" style="51" customWidth="1"/>
    <col min="14112" max="14125" width="3.85546875" style="51" customWidth="1"/>
    <col min="14126" max="14126" width="5.28515625" style="51" customWidth="1"/>
    <col min="14127" max="14127" width="3.85546875" style="51" customWidth="1"/>
    <col min="14128" max="14128" width="4.7109375" style="51" customWidth="1"/>
    <col min="14129" max="14134" width="3.85546875" style="51" customWidth="1"/>
    <col min="14135" max="14135" width="8.85546875" style="51" customWidth="1"/>
    <col min="14136" max="14136" width="7.7109375" style="51" customWidth="1"/>
    <col min="14137" max="14334" width="9.140625" style="51"/>
    <col min="14335" max="14335" width="5.85546875" style="51" customWidth="1"/>
    <col min="14336" max="14336" width="9.140625" style="51"/>
    <col min="14337" max="14337" width="27.7109375" style="51" customWidth="1"/>
    <col min="14338" max="14338" width="9.140625" style="51"/>
    <col min="14339" max="14355" width="3.85546875" style="51" customWidth="1"/>
    <col min="14356" max="14356" width="5.140625" style="51" customWidth="1"/>
    <col min="14357" max="14357" width="5" style="51" customWidth="1"/>
    <col min="14358" max="14358" width="4.5703125" style="51" customWidth="1"/>
    <col min="14359" max="14366" width="3.85546875" style="51" customWidth="1"/>
    <col min="14367" max="14367" width="3.7109375" style="51" customWidth="1"/>
    <col min="14368" max="14381" width="3.85546875" style="51" customWidth="1"/>
    <col min="14382" max="14382" width="5.28515625" style="51" customWidth="1"/>
    <col min="14383" max="14383" width="3.85546875" style="51" customWidth="1"/>
    <col min="14384" max="14384" width="4.7109375" style="51" customWidth="1"/>
    <col min="14385" max="14390" width="3.85546875" style="51" customWidth="1"/>
    <col min="14391" max="14391" width="8.85546875" style="51" customWidth="1"/>
    <col min="14392" max="14392" width="7.7109375" style="51" customWidth="1"/>
    <col min="14393" max="14590" width="9.140625" style="51"/>
    <col min="14591" max="14591" width="5.85546875" style="51" customWidth="1"/>
    <col min="14592" max="14592" width="9.140625" style="51"/>
    <col min="14593" max="14593" width="27.7109375" style="51" customWidth="1"/>
    <col min="14594" max="14594" width="9.140625" style="51"/>
    <col min="14595" max="14611" width="3.85546875" style="51" customWidth="1"/>
    <col min="14612" max="14612" width="5.140625" style="51" customWidth="1"/>
    <col min="14613" max="14613" width="5" style="51" customWidth="1"/>
    <col min="14614" max="14614" width="4.5703125" style="51" customWidth="1"/>
    <col min="14615" max="14622" width="3.85546875" style="51" customWidth="1"/>
    <col min="14623" max="14623" width="3.7109375" style="51" customWidth="1"/>
    <col min="14624" max="14637" width="3.85546875" style="51" customWidth="1"/>
    <col min="14638" max="14638" width="5.28515625" style="51" customWidth="1"/>
    <col min="14639" max="14639" width="3.85546875" style="51" customWidth="1"/>
    <col min="14640" max="14640" width="4.7109375" style="51" customWidth="1"/>
    <col min="14641" max="14646" width="3.85546875" style="51" customWidth="1"/>
    <col min="14647" max="14647" width="8.85546875" style="51" customWidth="1"/>
    <col min="14648" max="14648" width="7.7109375" style="51" customWidth="1"/>
    <col min="14649" max="14846" width="9.140625" style="51"/>
    <col min="14847" max="14847" width="5.85546875" style="51" customWidth="1"/>
    <col min="14848" max="14848" width="9.140625" style="51"/>
    <col min="14849" max="14849" width="27.7109375" style="51" customWidth="1"/>
    <col min="14850" max="14850" width="9.140625" style="51"/>
    <col min="14851" max="14867" width="3.85546875" style="51" customWidth="1"/>
    <col min="14868" max="14868" width="5.140625" style="51" customWidth="1"/>
    <col min="14869" max="14869" width="5" style="51" customWidth="1"/>
    <col min="14870" max="14870" width="4.5703125" style="51" customWidth="1"/>
    <col min="14871" max="14878" width="3.85546875" style="51" customWidth="1"/>
    <col min="14879" max="14879" width="3.7109375" style="51" customWidth="1"/>
    <col min="14880" max="14893" width="3.85546875" style="51" customWidth="1"/>
    <col min="14894" max="14894" width="5.28515625" style="51" customWidth="1"/>
    <col min="14895" max="14895" width="3.85546875" style="51" customWidth="1"/>
    <col min="14896" max="14896" width="4.7109375" style="51" customWidth="1"/>
    <col min="14897" max="14902" width="3.85546875" style="51" customWidth="1"/>
    <col min="14903" max="14903" width="8.85546875" style="51" customWidth="1"/>
    <col min="14904" max="14904" width="7.7109375" style="51" customWidth="1"/>
    <col min="14905" max="15102" width="9.140625" style="51"/>
    <col min="15103" max="15103" width="5.85546875" style="51" customWidth="1"/>
    <col min="15104" max="15104" width="9.140625" style="51"/>
    <col min="15105" max="15105" width="27.7109375" style="51" customWidth="1"/>
    <col min="15106" max="15106" width="9.140625" style="51"/>
    <col min="15107" max="15123" width="3.85546875" style="51" customWidth="1"/>
    <col min="15124" max="15124" width="5.140625" style="51" customWidth="1"/>
    <col min="15125" max="15125" width="5" style="51" customWidth="1"/>
    <col min="15126" max="15126" width="4.5703125" style="51" customWidth="1"/>
    <col min="15127" max="15134" width="3.85546875" style="51" customWidth="1"/>
    <col min="15135" max="15135" width="3.7109375" style="51" customWidth="1"/>
    <col min="15136" max="15149" width="3.85546875" style="51" customWidth="1"/>
    <col min="15150" max="15150" width="5.28515625" style="51" customWidth="1"/>
    <col min="15151" max="15151" width="3.85546875" style="51" customWidth="1"/>
    <col min="15152" max="15152" width="4.7109375" style="51" customWidth="1"/>
    <col min="15153" max="15158" width="3.85546875" style="51" customWidth="1"/>
    <col min="15159" max="15159" width="8.85546875" style="51" customWidth="1"/>
    <col min="15160" max="15160" width="7.7109375" style="51" customWidth="1"/>
    <col min="15161" max="15358" width="9.140625" style="51"/>
    <col min="15359" max="15359" width="5.85546875" style="51" customWidth="1"/>
    <col min="15360" max="15360" width="9.140625" style="51"/>
    <col min="15361" max="15361" width="27.7109375" style="51" customWidth="1"/>
    <col min="15362" max="15362" width="9.140625" style="51"/>
    <col min="15363" max="15379" width="3.85546875" style="51" customWidth="1"/>
    <col min="15380" max="15380" width="5.140625" style="51" customWidth="1"/>
    <col min="15381" max="15381" width="5" style="51" customWidth="1"/>
    <col min="15382" max="15382" width="4.5703125" style="51" customWidth="1"/>
    <col min="15383" max="15390" width="3.85546875" style="51" customWidth="1"/>
    <col min="15391" max="15391" width="3.7109375" style="51" customWidth="1"/>
    <col min="15392" max="15405" width="3.85546875" style="51" customWidth="1"/>
    <col min="15406" max="15406" width="5.28515625" style="51" customWidth="1"/>
    <col min="15407" max="15407" width="3.85546875" style="51" customWidth="1"/>
    <col min="15408" max="15408" width="4.7109375" style="51" customWidth="1"/>
    <col min="15409" max="15414" width="3.85546875" style="51" customWidth="1"/>
    <col min="15415" max="15415" width="8.85546875" style="51" customWidth="1"/>
    <col min="15416" max="15416" width="7.7109375" style="51" customWidth="1"/>
    <col min="15417" max="15614" width="9.140625" style="51"/>
    <col min="15615" max="15615" width="5.85546875" style="51" customWidth="1"/>
    <col min="15616" max="15616" width="9.140625" style="51"/>
    <col min="15617" max="15617" width="27.7109375" style="51" customWidth="1"/>
    <col min="15618" max="15618" width="9.140625" style="51"/>
    <col min="15619" max="15635" width="3.85546875" style="51" customWidth="1"/>
    <col min="15636" max="15636" width="5.140625" style="51" customWidth="1"/>
    <col min="15637" max="15637" width="5" style="51" customWidth="1"/>
    <col min="15638" max="15638" width="4.5703125" style="51" customWidth="1"/>
    <col min="15639" max="15646" width="3.85546875" style="51" customWidth="1"/>
    <col min="15647" max="15647" width="3.7109375" style="51" customWidth="1"/>
    <col min="15648" max="15661" width="3.85546875" style="51" customWidth="1"/>
    <col min="15662" max="15662" width="5.28515625" style="51" customWidth="1"/>
    <col min="15663" max="15663" width="3.85546875" style="51" customWidth="1"/>
    <col min="15664" max="15664" width="4.7109375" style="51" customWidth="1"/>
    <col min="15665" max="15670" width="3.85546875" style="51" customWidth="1"/>
    <col min="15671" max="15671" width="8.85546875" style="51" customWidth="1"/>
    <col min="15672" max="15672" width="7.7109375" style="51" customWidth="1"/>
    <col min="15673" max="15870" width="9.140625" style="51"/>
    <col min="15871" max="15871" width="5.85546875" style="51" customWidth="1"/>
    <col min="15872" max="15872" width="9.140625" style="51"/>
    <col min="15873" max="15873" width="27.7109375" style="51" customWidth="1"/>
    <col min="15874" max="15874" width="9.140625" style="51"/>
    <col min="15875" max="15891" width="3.85546875" style="51" customWidth="1"/>
    <col min="15892" max="15892" width="5.140625" style="51" customWidth="1"/>
    <col min="15893" max="15893" width="5" style="51" customWidth="1"/>
    <col min="15894" max="15894" width="4.5703125" style="51" customWidth="1"/>
    <col min="15895" max="15902" width="3.85546875" style="51" customWidth="1"/>
    <col min="15903" max="15903" width="3.7109375" style="51" customWidth="1"/>
    <col min="15904" max="15917" width="3.85546875" style="51" customWidth="1"/>
    <col min="15918" max="15918" width="5.28515625" style="51" customWidth="1"/>
    <col min="15919" max="15919" width="3.85546875" style="51" customWidth="1"/>
    <col min="15920" max="15920" width="4.7109375" style="51" customWidth="1"/>
    <col min="15921" max="15926" width="3.85546875" style="51" customWidth="1"/>
    <col min="15927" max="15927" width="8.85546875" style="51" customWidth="1"/>
    <col min="15928" max="15928" width="7.7109375" style="51" customWidth="1"/>
    <col min="15929" max="16126" width="9.140625" style="51"/>
    <col min="16127" max="16127" width="5.85546875" style="51" customWidth="1"/>
    <col min="16128" max="16128" width="9.140625" style="51"/>
    <col min="16129" max="16129" width="27.7109375" style="51" customWidth="1"/>
    <col min="16130" max="16130" width="9.140625" style="51"/>
    <col min="16131" max="16147" width="3.85546875" style="51" customWidth="1"/>
    <col min="16148" max="16148" width="5.140625" style="51" customWidth="1"/>
    <col min="16149" max="16149" width="5" style="51" customWidth="1"/>
    <col min="16150" max="16150" width="4.5703125" style="51" customWidth="1"/>
    <col min="16151" max="16158" width="3.85546875" style="51" customWidth="1"/>
    <col min="16159" max="16159" width="3.7109375" style="51" customWidth="1"/>
    <col min="16160" max="16173" width="3.85546875" style="51" customWidth="1"/>
    <col min="16174" max="16174" width="5.28515625" style="51" customWidth="1"/>
    <col min="16175" max="16175" width="3.85546875" style="51" customWidth="1"/>
    <col min="16176" max="16176" width="4.7109375" style="51" customWidth="1"/>
    <col min="16177" max="16182" width="3.85546875" style="51" customWidth="1"/>
    <col min="16183" max="16183" width="8.85546875" style="51" customWidth="1"/>
    <col min="16184" max="16184" width="7.7109375" style="51" customWidth="1"/>
    <col min="16185" max="16384" width="9.140625" style="51"/>
  </cols>
  <sheetData>
    <row r="1" spans="2:58" s="188" customFormat="1" ht="31.5" customHeight="1" thickBot="1" x14ac:dyDescent="0.35">
      <c r="B1" s="194" t="s">
        <v>111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</row>
    <row r="2" spans="2:58" ht="38.25" customHeight="1" x14ac:dyDescent="0.3">
      <c r="B2" s="195" t="s">
        <v>0</v>
      </c>
      <c r="C2" s="195" t="s">
        <v>175</v>
      </c>
      <c r="D2" s="199" t="s">
        <v>61</v>
      </c>
      <c r="E2" s="207"/>
      <c r="F2" s="207"/>
      <c r="G2" s="208"/>
      <c r="H2" s="209" t="s">
        <v>62</v>
      </c>
      <c r="I2" s="200" t="s">
        <v>63</v>
      </c>
      <c r="J2" s="200"/>
      <c r="K2" s="200"/>
      <c r="L2" s="209" t="s">
        <v>64</v>
      </c>
      <c r="M2" s="198" t="s">
        <v>65</v>
      </c>
      <c r="N2" s="199"/>
      <c r="O2" s="199"/>
      <c r="P2" s="212"/>
      <c r="Q2" s="200" t="s">
        <v>66</v>
      </c>
      <c r="R2" s="200"/>
      <c r="S2" s="200"/>
      <c r="T2" s="200"/>
      <c r="U2" s="209" t="s">
        <v>67</v>
      </c>
      <c r="V2" s="200" t="s">
        <v>68</v>
      </c>
      <c r="W2" s="200"/>
      <c r="X2" s="200"/>
      <c r="Y2" s="209" t="s">
        <v>69</v>
      </c>
      <c r="Z2" s="200" t="s">
        <v>70</v>
      </c>
      <c r="AA2" s="200"/>
      <c r="AB2" s="200"/>
      <c r="AC2" s="209" t="s">
        <v>71</v>
      </c>
      <c r="AD2" s="200" t="s">
        <v>72</v>
      </c>
      <c r="AE2" s="200"/>
      <c r="AF2" s="200"/>
      <c r="AG2" s="200"/>
      <c r="AH2" s="209" t="s">
        <v>73</v>
      </c>
      <c r="AI2" s="200" t="s">
        <v>74</v>
      </c>
      <c r="AJ2" s="200"/>
      <c r="AK2" s="200"/>
      <c r="AL2" s="209" t="s">
        <v>75</v>
      </c>
      <c r="AM2" s="198" t="s">
        <v>76</v>
      </c>
      <c r="AN2" s="199"/>
      <c r="AO2" s="199"/>
      <c r="AP2" s="212"/>
      <c r="AQ2" s="200" t="s">
        <v>77</v>
      </c>
      <c r="AR2" s="200"/>
      <c r="AS2" s="200"/>
      <c r="AT2" s="200"/>
      <c r="AU2" s="232" t="s">
        <v>78</v>
      </c>
      <c r="AV2" s="241" t="s">
        <v>1</v>
      </c>
      <c r="AW2" s="242"/>
      <c r="AX2" s="242"/>
      <c r="AY2" s="232" t="s">
        <v>79</v>
      </c>
      <c r="AZ2" s="243" t="s">
        <v>80</v>
      </c>
      <c r="BA2" s="243"/>
      <c r="BB2" s="243"/>
      <c r="BC2" s="241"/>
      <c r="BD2" s="218" t="s">
        <v>33</v>
      </c>
    </row>
    <row r="3" spans="2:58" ht="60.75" customHeight="1" x14ac:dyDescent="0.3">
      <c r="B3" s="196"/>
      <c r="C3" s="196"/>
      <c r="D3" s="214" t="s">
        <v>96</v>
      </c>
      <c r="E3" s="213" t="s">
        <v>97</v>
      </c>
      <c r="F3" s="213" t="s">
        <v>81</v>
      </c>
      <c r="G3" s="213" t="s">
        <v>82</v>
      </c>
      <c r="H3" s="210"/>
      <c r="I3" s="213" t="s">
        <v>98</v>
      </c>
      <c r="J3" s="213" t="s">
        <v>83</v>
      </c>
      <c r="K3" s="213" t="s">
        <v>84</v>
      </c>
      <c r="L3" s="210"/>
      <c r="M3" s="213" t="s">
        <v>99</v>
      </c>
      <c r="N3" s="213" t="s">
        <v>100</v>
      </c>
      <c r="O3" s="213" t="s">
        <v>85</v>
      </c>
      <c r="P3" s="213" t="s">
        <v>86</v>
      </c>
      <c r="Q3" s="213" t="s">
        <v>96</v>
      </c>
      <c r="R3" s="213" t="s">
        <v>97</v>
      </c>
      <c r="S3" s="213" t="s">
        <v>81</v>
      </c>
      <c r="T3" s="213" t="s">
        <v>82</v>
      </c>
      <c r="U3" s="210"/>
      <c r="V3" s="213" t="s">
        <v>101</v>
      </c>
      <c r="W3" s="213" t="s">
        <v>102</v>
      </c>
      <c r="X3" s="213" t="s">
        <v>87</v>
      </c>
      <c r="Y3" s="210"/>
      <c r="Z3" s="213" t="s">
        <v>103</v>
      </c>
      <c r="AA3" s="213" t="s">
        <v>104</v>
      </c>
      <c r="AB3" s="213" t="s">
        <v>88</v>
      </c>
      <c r="AC3" s="210"/>
      <c r="AD3" s="213" t="s">
        <v>103</v>
      </c>
      <c r="AE3" s="213" t="s">
        <v>104</v>
      </c>
      <c r="AF3" s="213" t="s">
        <v>88</v>
      </c>
      <c r="AG3" s="213" t="s">
        <v>89</v>
      </c>
      <c r="AH3" s="210"/>
      <c r="AI3" s="213" t="s">
        <v>98</v>
      </c>
      <c r="AJ3" s="213" t="s">
        <v>83</v>
      </c>
      <c r="AK3" s="213" t="s">
        <v>84</v>
      </c>
      <c r="AL3" s="210"/>
      <c r="AM3" s="213" t="s">
        <v>105</v>
      </c>
      <c r="AN3" s="213" t="s">
        <v>106</v>
      </c>
      <c r="AO3" s="213" t="s">
        <v>90</v>
      </c>
      <c r="AP3" s="213" t="s">
        <v>91</v>
      </c>
      <c r="AQ3" s="213" t="s">
        <v>96</v>
      </c>
      <c r="AR3" s="213" t="s">
        <v>97</v>
      </c>
      <c r="AS3" s="213" t="s">
        <v>81</v>
      </c>
      <c r="AT3" s="213" t="s">
        <v>82</v>
      </c>
      <c r="AU3" s="233"/>
      <c r="AV3" s="239" t="s">
        <v>98</v>
      </c>
      <c r="AW3" s="239" t="s">
        <v>83</v>
      </c>
      <c r="AX3" s="239" t="s">
        <v>84</v>
      </c>
      <c r="AY3" s="233"/>
      <c r="AZ3" s="237" t="s">
        <v>92</v>
      </c>
      <c r="BA3" s="237" t="s">
        <v>93</v>
      </c>
      <c r="BB3" s="237" t="s">
        <v>94</v>
      </c>
      <c r="BC3" s="238" t="s">
        <v>95</v>
      </c>
      <c r="BD3" s="219"/>
    </row>
    <row r="4" spans="2:58" x14ac:dyDescent="0.3">
      <c r="B4" s="196"/>
      <c r="C4" s="196"/>
      <c r="D4" s="215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34"/>
      <c r="AV4" s="234"/>
      <c r="AW4" s="234"/>
      <c r="AX4" s="234"/>
      <c r="AY4" s="234"/>
      <c r="AZ4" s="237"/>
      <c r="BA4" s="237"/>
      <c r="BB4" s="237"/>
      <c r="BC4" s="238"/>
      <c r="BD4" s="219"/>
    </row>
    <row r="5" spans="2:58" x14ac:dyDescent="0.3">
      <c r="B5" s="196"/>
      <c r="C5" s="196"/>
      <c r="D5" s="221" t="s">
        <v>2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3"/>
      <c r="BD5" s="219"/>
    </row>
    <row r="6" spans="2:58" ht="19.5" thickBot="1" x14ac:dyDescent="0.35">
      <c r="B6" s="197"/>
      <c r="C6" s="197"/>
      <c r="D6" s="83">
        <v>1</v>
      </c>
      <c r="E6" s="84">
        <v>2</v>
      </c>
      <c r="F6" s="84">
        <v>3</v>
      </c>
      <c r="G6" s="84">
        <v>4</v>
      </c>
      <c r="H6" s="84">
        <v>5</v>
      </c>
      <c r="I6" s="84">
        <v>6</v>
      </c>
      <c r="J6" s="84">
        <v>7</v>
      </c>
      <c r="K6" s="85">
        <v>8</v>
      </c>
      <c r="L6" s="85">
        <v>9</v>
      </c>
      <c r="M6" s="85">
        <v>10</v>
      </c>
      <c r="N6" s="85">
        <v>11</v>
      </c>
      <c r="O6" s="85">
        <v>12</v>
      </c>
      <c r="P6" s="85">
        <v>13</v>
      </c>
      <c r="Q6" s="85">
        <v>14</v>
      </c>
      <c r="R6" s="85">
        <v>15</v>
      </c>
      <c r="S6" s="85">
        <v>16</v>
      </c>
      <c r="T6" s="85">
        <v>17</v>
      </c>
      <c r="U6" s="85">
        <v>18</v>
      </c>
      <c r="V6" s="85">
        <v>19</v>
      </c>
      <c r="W6" s="85">
        <v>20</v>
      </c>
      <c r="X6" s="85">
        <v>21</v>
      </c>
      <c r="Y6" s="85">
        <v>22</v>
      </c>
      <c r="Z6" s="85">
        <v>23</v>
      </c>
      <c r="AA6" s="85">
        <v>24</v>
      </c>
      <c r="AB6" s="85">
        <v>25</v>
      </c>
      <c r="AC6" s="85">
        <v>26</v>
      </c>
      <c r="AD6" s="85">
        <v>27</v>
      </c>
      <c r="AE6" s="85">
        <v>28</v>
      </c>
      <c r="AF6" s="85">
        <v>29</v>
      </c>
      <c r="AG6" s="85">
        <v>30</v>
      </c>
      <c r="AH6" s="85">
        <v>31</v>
      </c>
      <c r="AI6" s="85">
        <v>32</v>
      </c>
      <c r="AJ6" s="85">
        <v>33</v>
      </c>
      <c r="AK6" s="85">
        <v>34</v>
      </c>
      <c r="AL6" s="85">
        <v>35</v>
      </c>
      <c r="AM6" s="85">
        <v>36</v>
      </c>
      <c r="AN6" s="85">
        <v>37</v>
      </c>
      <c r="AO6" s="85">
        <v>38</v>
      </c>
      <c r="AP6" s="85">
        <v>39</v>
      </c>
      <c r="AQ6" s="85">
        <v>40</v>
      </c>
      <c r="AR6" s="85">
        <v>41</v>
      </c>
      <c r="AS6" s="85">
        <v>42</v>
      </c>
      <c r="AT6" s="85">
        <v>43</v>
      </c>
      <c r="AU6" s="111">
        <v>44</v>
      </c>
      <c r="AV6" s="85">
        <v>45</v>
      </c>
      <c r="AW6" s="85">
        <v>46</v>
      </c>
      <c r="AX6" s="85">
        <v>47</v>
      </c>
      <c r="AY6" s="85">
        <v>48</v>
      </c>
      <c r="AZ6" s="85">
        <v>49</v>
      </c>
      <c r="BA6" s="85">
        <v>50</v>
      </c>
      <c r="BB6" s="85">
        <v>51</v>
      </c>
      <c r="BC6" s="86">
        <v>52</v>
      </c>
      <c r="BD6" s="220"/>
    </row>
    <row r="7" spans="2:58" ht="32.25" customHeight="1" x14ac:dyDescent="0.3">
      <c r="B7" s="114" t="s">
        <v>13</v>
      </c>
      <c r="C7" s="114" t="s">
        <v>39</v>
      </c>
      <c r="D7" s="1">
        <v>2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7">
        <v>2</v>
      </c>
      <c r="P7" s="1"/>
      <c r="Q7" s="1"/>
      <c r="R7" s="67"/>
      <c r="S7" s="1"/>
      <c r="T7" s="2"/>
      <c r="U7" s="68"/>
      <c r="V7" s="3">
        <f t="shared" ref="V7:V22" si="0">SUM(D7:T7)</f>
        <v>24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1"/>
      <c r="AQ7" s="1"/>
      <c r="AR7" s="1"/>
      <c r="AS7" s="1"/>
      <c r="AT7" s="5"/>
      <c r="AU7" s="120"/>
      <c r="AV7" s="121">
        <f>SUM(W7:AT7)</f>
        <v>0</v>
      </c>
      <c r="AW7" s="121"/>
      <c r="AX7" s="121"/>
      <c r="AY7" s="121"/>
      <c r="AZ7" s="121"/>
      <c r="BA7" s="121"/>
      <c r="BB7" s="121"/>
      <c r="BC7" s="122"/>
      <c r="BD7" s="95">
        <f>SUM(AV7,V7)</f>
        <v>24</v>
      </c>
    </row>
    <row r="8" spans="2:58" s="53" customFormat="1" ht="24" customHeight="1" x14ac:dyDescent="0.25">
      <c r="B8" s="114" t="s">
        <v>14</v>
      </c>
      <c r="C8" s="115" t="s">
        <v>10</v>
      </c>
      <c r="D8" s="6">
        <v>2</v>
      </c>
      <c r="E8" s="1">
        <v>2</v>
      </c>
      <c r="F8" s="1">
        <v>2</v>
      </c>
      <c r="G8" s="1">
        <v>2</v>
      </c>
      <c r="H8" s="1">
        <v>2</v>
      </c>
      <c r="I8" s="1">
        <v>2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7">
        <v>2</v>
      </c>
      <c r="P8" s="1"/>
      <c r="Q8" s="1"/>
      <c r="R8" s="25"/>
      <c r="S8" s="6"/>
      <c r="T8" s="6"/>
      <c r="U8" s="68"/>
      <c r="V8" s="3">
        <f t="shared" si="0"/>
        <v>24</v>
      </c>
      <c r="W8" s="1"/>
      <c r="X8" s="1"/>
      <c r="Y8" s="1"/>
      <c r="Z8" s="1"/>
      <c r="AA8" s="1"/>
      <c r="AB8" s="1"/>
      <c r="AC8" s="1"/>
      <c r="AD8" s="1"/>
      <c r="AE8" s="1"/>
      <c r="AF8" s="2"/>
      <c r="AG8" s="2"/>
      <c r="AH8" s="2"/>
      <c r="AI8" s="2"/>
      <c r="AJ8" s="2"/>
      <c r="AK8" s="2"/>
      <c r="AL8" s="1"/>
      <c r="AM8" s="1"/>
      <c r="AN8" s="1"/>
      <c r="AO8" s="1"/>
      <c r="AP8" s="1"/>
      <c r="AQ8" s="1"/>
      <c r="AR8" s="8"/>
      <c r="AS8" s="9"/>
      <c r="AT8" s="10"/>
      <c r="AU8" s="123"/>
      <c r="AV8" s="121">
        <f>SUM(W8:AU8)</f>
        <v>0</v>
      </c>
      <c r="AW8" s="121"/>
      <c r="AX8" s="121"/>
      <c r="AY8" s="121"/>
      <c r="AZ8" s="121"/>
      <c r="BA8" s="121"/>
      <c r="BB8" s="121"/>
      <c r="BC8" s="122"/>
      <c r="BD8" s="95">
        <f>SUM(V8,AV8)</f>
        <v>24</v>
      </c>
    </row>
    <row r="9" spans="2:58" s="53" customFormat="1" ht="21" customHeight="1" x14ac:dyDescent="0.25">
      <c r="B9" s="116" t="s">
        <v>15</v>
      </c>
      <c r="C9" s="116" t="s">
        <v>37</v>
      </c>
      <c r="D9" s="6">
        <v>4</v>
      </c>
      <c r="E9" s="6">
        <v>4</v>
      </c>
      <c r="F9" s="6">
        <v>4</v>
      </c>
      <c r="G9" s="6">
        <v>4</v>
      </c>
      <c r="H9" s="6">
        <v>4</v>
      </c>
      <c r="I9" s="6">
        <v>4</v>
      </c>
      <c r="J9" s="6">
        <v>4</v>
      </c>
      <c r="K9" s="6">
        <v>4</v>
      </c>
      <c r="L9" s="6">
        <v>4</v>
      </c>
      <c r="M9" s="6">
        <v>4</v>
      </c>
      <c r="N9" s="6">
        <v>4</v>
      </c>
      <c r="O9" s="79">
        <v>4</v>
      </c>
      <c r="P9" s="6"/>
      <c r="Q9" s="6"/>
      <c r="R9" s="6"/>
      <c r="S9" s="6"/>
      <c r="T9" s="11"/>
      <c r="U9" s="12"/>
      <c r="V9" s="13">
        <f t="shared" si="0"/>
        <v>48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1"/>
      <c r="AM9" s="1"/>
      <c r="AN9" s="1"/>
      <c r="AO9" s="1"/>
      <c r="AP9" s="1"/>
      <c r="AQ9" s="11"/>
      <c r="AR9" s="11"/>
      <c r="AS9" s="14"/>
      <c r="AT9" s="15"/>
      <c r="AU9" s="120"/>
      <c r="AV9" s="124">
        <f>SUM(W9:AU9)</f>
        <v>0</v>
      </c>
      <c r="AW9" s="124"/>
      <c r="AX9" s="124"/>
      <c r="AY9" s="124"/>
      <c r="AZ9" s="124"/>
      <c r="BA9" s="124"/>
      <c r="BB9" s="124"/>
      <c r="BC9" s="125"/>
      <c r="BD9" s="87">
        <f>SUM(V9,AV9)</f>
        <v>48</v>
      </c>
      <c r="BF9" s="48"/>
    </row>
    <row r="10" spans="2:58" s="53" customFormat="1" ht="36.75" customHeight="1" x14ac:dyDescent="0.25">
      <c r="B10" s="116" t="s">
        <v>16</v>
      </c>
      <c r="C10" s="116" t="s">
        <v>141</v>
      </c>
      <c r="D10" s="6"/>
      <c r="E10" s="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6"/>
      <c r="T10" s="11"/>
      <c r="U10" s="12"/>
      <c r="V10" s="13">
        <f>SUM(D10:T10)</f>
        <v>0</v>
      </c>
      <c r="W10" s="2">
        <v>8</v>
      </c>
      <c r="X10" s="2">
        <v>8</v>
      </c>
      <c r="Y10" s="2">
        <v>8</v>
      </c>
      <c r="Z10" s="2">
        <v>8</v>
      </c>
      <c r="AA10" s="2">
        <v>8</v>
      </c>
      <c r="AB10" s="2">
        <v>4</v>
      </c>
      <c r="AC10" s="131">
        <v>4</v>
      </c>
      <c r="AD10" s="2"/>
      <c r="AE10" s="2"/>
      <c r="AF10" s="2"/>
      <c r="AG10" s="2"/>
      <c r="AH10" s="2"/>
      <c r="AI10" s="2"/>
      <c r="AJ10" s="2"/>
      <c r="AK10" s="2"/>
      <c r="AL10" s="1"/>
      <c r="AM10" s="1"/>
      <c r="AN10" s="1"/>
      <c r="AO10" s="1"/>
      <c r="AP10" s="1"/>
      <c r="AQ10" s="11"/>
      <c r="AR10" s="11"/>
      <c r="AS10" s="14"/>
      <c r="AT10" s="15"/>
      <c r="AU10" s="120"/>
      <c r="AV10" s="124">
        <f t="shared" ref="AV10:AV16" si="1">SUM(W10:AT10)</f>
        <v>48</v>
      </c>
      <c r="AW10" s="124"/>
      <c r="AX10" s="124"/>
      <c r="AY10" s="124"/>
      <c r="AZ10" s="124"/>
      <c r="BA10" s="124"/>
      <c r="BB10" s="124"/>
      <c r="BC10" s="125"/>
      <c r="BD10" s="87">
        <f>SUM(AV10)</f>
        <v>48</v>
      </c>
      <c r="BF10" s="48"/>
    </row>
    <row r="11" spans="2:58" s="53" customFormat="1" ht="61.5" customHeight="1" x14ac:dyDescent="0.25">
      <c r="B11" s="116" t="s">
        <v>60</v>
      </c>
      <c r="C11" s="116" t="s">
        <v>142</v>
      </c>
      <c r="D11" s="6"/>
      <c r="E11" s="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6"/>
      <c r="T11" s="11"/>
      <c r="U11" s="143"/>
      <c r="V11" s="13">
        <f>SUM(D11:Q11)</f>
        <v>0</v>
      </c>
      <c r="W11" s="2">
        <v>6</v>
      </c>
      <c r="X11" s="2">
        <v>6</v>
      </c>
      <c r="Y11" s="2">
        <v>6</v>
      </c>
      <c r="Z11" s="2">
        <v>6</v>
      </c>
      <c r="AA11" s="2">
        <v>6</v>
      </c>
      <c r="AB11" s="4">
        <v>6</v>
      </c>
      <c r="AC11" s="2"/>
      <c r="AD11" s="2"/>
      <c r="AE11" s="2"/>
      <c r="AF11" s="2"/>
      <c r="AG11" s="2"/>
      <c r="AH11" s="2"/>
      <c r="AI11" s="2"/>
      <c r="AJ11" s="2"/>
      <c r="AK11" s="2"/>
      <c r="AL11" s="1"/>
      <c r="AM11" s="1"/>
      <c r="AN11" s="1"/>
      <c r="AO11" s="1"/>
      <c r="AP11" s="1"/>
      <c r="AQ11" s="11"/>
      <c r="AR11" s="11"/>
      <c r="AS11" s="14"/>
      <c r="AT11" s="15"/>
      <c r="AU11" s="120"/>
      <c r="AV11" s="124">
        <f t="shared" si="1"/>
        <v>36</v>
      </c>
      <c r="AW11" s="124"/>
      <c r="AX11" s="124"/>
      <c r="AY11" s="124"/>
      <c r="AZ11" s="124"/>
      <c r="BA11" s="124"/>
      <c r="BB11" s="124"/>
      <c r="BC11" s="125"/>
      <c r="BD11" s="87">
        <f>SUM(AV11)</f>
        <v>36</v>
      </c>
      <c r="BF11" s="48"/>
    </row>
    <row r="12" spans="2:58" s="53" customFormat="1" ht="36.75" customHeight="1" x14ac:dyDescent="0.25">
      <c r="B12" s="116" t="s">
        <v>58</v>
      </c>
      <c r="C12" s="116" t="s">
        <v>120</v>
      </c>
      <c r="D12" s="6">
        <v>4</v>
      </c>
      <c r="E12" s="6">
        <v>4</v>
      </c>
      <c r="F12" s="1">
        <v>4</v>
      </c>
      <c r="G12" s="1">
        <v>4</v>
      </c>
      <c r="H12" s="1">
        <v>4</v>
      </c>
      <c r="I12" s="1">
        <v>4</v>
      </c>
      <c r="J12" s="1">
        <v>4</v>
      </c>
      <c r="K12" s="1">
        <v>4</v>
      </c>
      <c r="L12" s="1">
        <v>4</v>
      </c>
      <c r="M12" s="1">
        <v>4</v>
      </c>
      <c r="N12" s="1">
        <v>4</v>
      </c>
      <c r="O12" s="1">
        <v>4</v>
      </c>
      <c r="P12" s="1"/>
      <c r="Q12" s="1"/>
      <c r="R12" s="1"/>
      <c r="S12" s="6"/>
      <c r="T12" s="11"/>
      <c r="U12" s="143"/>
      <c r="V12" s="13">
        <f>SUM(D12:T12)</f>
        <v>48</v>
      </c>
      <c r="W12" s="2">
        <v>4</v>
      </c>
      <c r="X12" s="2">
        <v>4</v>
      </c>
      <c r="Y12" s="2">
        <v>4</v>
      </c>
      <c r="Z12" s="2">
        <v>4</v>
      </c>
      <c r="AA12" s="2">
        <v>4</v>
      </c>
      <c r="AB12" s="2">
        <v>4</v>
      </c>
      <c r="AC12" s="412" t="s">
        <v>4</v>
      </c>
      <c r="AD12" s="2"/>
      <c r="AE12" s="2"/>
      <c r="AF12" s="2"/>
      <c r="AG12" s="2"/>
      <c r="AH12" s="2"/>
      <c r="AI12" s="2"/>
      <c r="AJ12" s="2"/>
      <c r="AK12" s="2"/>
      <c r="AL12" s="1"/>
      <c r="AM12" s="1"/>
      <c r="AN12" s="1"/>
      <c r="AO12" s="1"/>
      <c r="AP12" s="1"/>
      <c r="AQ12" s="11"/>
      <c r="AR12" s="11"/>
      <c r="AS12" s="14"/>
      <c r="AT12" s="15"/>
      <c r="AU12" s="120"/>
      <c r="AV12" s="124">
        <f t="shared" si="1"/>
        <v>24</v>
      </c>
      <c r="AW12" s="124"/>
      <c r="AX12" s="124"/>
      <c r="AY12" s="124"/>
      <c r="AZ12" s="124"/>
      <c r="BA12" s="124"/>
      <c r="BB12" s="124"/>
      <c r="BC12" s="125"/>
      <c r="BD12" s="144">
        <f>SUM(V12,AV12,)</f>
        <v>72</v>
      </c>
      <c r="BF12" s="48"/>
    </row>
    <row r="13" spans="2:58" s="53" customFormat="1" ht="57.75" customHeight="1" x14ac:dyDescent="0.25">
      <c r="B13" s="116" t="s">
        <v>121</v>
      </c>
      <c r="C13" s="116" t="s">
        <v>122</v>
      </c>
      <c r="D13" s="6">
        <v>4</v>
      </c>
      <c r="E13" s="6">
        <v>4</v>
      </c>
      <c r="F13" s="1">
        <v>4</v>
      </c>
      <c r="G13" s="1">
        <v>4</v>
      </c>
      <c r="H13" s="1">
        <v>4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  <c r="N13" s="1">
        <v>4</v>
      </c>
      <c r="O13" s="1">
        <v>4</v>
      </c>
      <c r="P13" s="1"/>
      <c r="Q13" s="1"/>
      <c r="R13" s="1"/>
      <c r="S13" s="6"/>
      <c r="T13" s="11"/>
      <c r="U13" s="143"/>
      <c r="V13" s="13">
        <f>SUM(D13:T13)</f>
        <v>48</v>
      </c>
      <c r="W13" s="2">
        <v>4</v>
      </c>
      <c r="X13" s="2">
        <v>4</v>
      </c>
      <c r="Y13" s="2">
        <v>4</v>
      </c>
      <c r="Z13" s="2">
        <v>4</v>
      </c>
      <c r="AA13" s="2">
        <v>4</v>
      </c>
      <c r="AB13" s="2">
        <v>4</v>
      </c>
      <c r="AC13" s="25"/>
      <c r="AD13" s="2"/>
      <c r="AE13" s="2"/>
      <c r="AF13" s="2"/>
      <c r="AG13" s="2"/>
      <c r="AH13" s="2"/>
      <c r="AI13" s="2"/>
      <c r="AJ13" s="2"/>
      <c r="AK13" s="2"/>
      <c r="AL13" s="1"/>
      <c r="AM13" s="1"/>
      <c r="AN13" s="1"/>
      <c r="AO13" s="1"/>
      <c r="AP13" s="1"/>
      <c r="AQ13" s="11"/>
      <c r="AR13" s="11"/>
      <c r="AS13" s="14"/>
      <c r="AT13" s="15"/>
      <c r="AU13" s="120"/>
      <c r="AV13" s="124">
        <f t="shared" si="1"/>
        <v>24</v>
      </c>
      <c r="AW13" s="124"/>
      <c r="AX13" s="124"/>
      <c r="AY13" s="124"/>
      <c r="AZ13" s="124"/>
      <c r="BA13" s="124"/>
      <c r="BB13" s="124"/>
      <c r="BC13" s="125"/>
      <c r="BD13" s="144">
        <f>SUM(V13,AV13,)</f>
        <v>72</v>
      </c>
      <c r="BF13" s="48"/>
    </row>
    <row r="14" spans="2:58" s="53" customFormat="1" ht="36.75" customHeight="1" x14ac:dyDescent="0.25">
      <c r="B14" s="116" t="s">
        <v>132</v>
      </c>
      <c r="C14" s="116" t="s">
        <v>133</v>
      </c>
      <c r="D14" s="6">
        <v>2</v>
      </c>
      <c r="E14" s="6">
        <v>4</v>
      </c>
      <c r="F14" s="1">
        <v>2</v>
      </c>
      <c r="G14" s="1">
        <v>4</v>
      </c>
      <c r="H14" s="1">
        <v>2</v>
      </c>
      <c r="I14" s="1">
        <v>4</v>
      </c>
      <c r="J14" s="1">
        <v>2</v>
      </c>
      <c r="K14" s="1">
        <v>4</v>
      </c>
      <c r="L14" s="1">
        <v>2</v>
      </c>
      <c r="M14" s="1">
        <v>4</v>
      </c>
      <c r="N14" s="1">
        <v>2</v>
      </c>
      <c r="O14" s="7">
        <v>4</v>
      </c>
      <c r="P14" s="1"/>
      <c r="Q14" s="1"/>
      <c r="R14" s="1"/>
      <c r="S14" s="6"/>
      <c r="T14" s="11"/>
      <c r="U14" s="143"/>
      <c r="V14" s="13">
        <f>SUM(D14:T14)</f>
        <v>36</v>
      </c>
      <c r="W14" s="2"/>
      <c r="X14" s="2"/>
      <c r="Y14" s="2"/>
      <c r="Z14" s="2"/>
      <c r="AA14" s="2"/>
      <c r="AB14" s="413" t="s">
        <v>4</v>
      </c>
      <c r="AC14" s="2"/>
      <c r="AD14" s="2"/>
      <c r="AE14" s="2"/>
      <c r="AF14" s="2"/>
      <c r="AG14" s="2"/>
      <c r="AH14" s="2"/>
      <c r="AI14" s="2"/>
      <c r="AJ14" s="2"/>
      <c r="AK14" s="2"/>
      <c r="AL14" s="1"/>
      <c r="AM14" s="1"/>
      <c r="AN14" s="1"/>
      <c r="AO14" s="1"/>
      <c r="AP14" s="1"/>
      <c r="AQ14" s="11"/>
      <c r="AR14" s="11"/>
      <c r="AS14" s="14"/>
      <c r="AT14" s="15"/>
      <c r="AU14" s="120"/>
      <c r="AV14" s="124">
        <f t="shared" si="1"/>
        <v>0</v>
      </c>
      <c r="AW14" s="124"/>
      <c r="AX14" s="124"/>
      <c r="AY14" s="124"/>
      <c r="AZ14" s="124"/>
      <c r="BA14" s="124"/>
      <c r="BB14" s="124"/>
      <c r="BC14" s="125"/>
      <c r="BD14" s="144">
        <f>SUM(V14,AV14,)</f>
        <v>36</v>
      </c>
      <c r="BF14" s="48"/>
    </row>
    <row r="15" spans="2:58" s="53" customFormat="1" ht="36.75" customHeight="1" x14ac:dyDescent="0.25">
      <c r="B15" s="116" t="s">
        <v>143</v>
      </c>
      <c r="C15" s="116" t="s">
        <v>144</v>
      </c>
      <c r="D15" s="6">
        <v>4</v>
      </c>
      <c r="E15" s="6">
        <v>2</v>
      </c>
      <c r="F15" s="1">
        <v>4</v>
      </c>
      <c r="G15" s="1">
        <v>2</v>
      </c>
      <c r="H15" s="1">
        <v>4</v>
      </c>
      <c r="I15" s="1">
        <v>2</v>
      </c>
      <c r="J15" s="1">
        <v>4</v>
      </c>
      <c r="K15" s="1">
        <v>2</v>
      </c>
      <c r="L15" s="1">
        <v>4</v>
      </c>
      <c r="M15" s="1">
        <v>2</v>
      </c>
      <c r="N15" s="1">
        <v>4</v>
      </c>
      <c r="O15" s="7">
        <v>2</v>
      </c>
      <c r="P15" s="1"/>
      <c r="Q15" s="1"/>
      <c r="R15" s="1"/>
      <c r="S15" s="6"/>
      <c r="T15" s="11"/>
      <c r="U15" s="143"/>
      <c r="V15" s="13">
        <f>SUM(D15:T15)</f>
        <v>36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1"/>
      <c r="AM15" s="1"/>
      <c r="AN15" s="1"/>
      <c r="AO15" s="1"/>
      <c r="AP15" s="1"/>
      <c r="AQ15" s="11"/>
      <c r="AR15" s="11"/>
      <c r="AS15" s="14"/>
      <c r="AT15" s="15"/>
      <c r="AU15" s="120"/>
      <c r="AV15" s="124">
        <f t="shared" si="1"/>
        <v>0</v>
      </c>
      <c r="AW15" s="124"/>
      <c r="AX15" s="124"/>
      <c r="AY15" s="124"/>
      <c r="AZ15" s="124"/>
      <c r="BA15" s="124"/>
      <c r="BB15" s="124"/>
      <c r="BC15" s="125"/>
      <c r="BD15" s="87">
        <f>SUM(V15)</f>
        <v>36</v>
      </c>
      <c r="BF15" s="48"/>
    </row>
    <row r="16" spans="2:58" s="53" customFormat="1" ht="77.25" customHeight="1" x14ac:dyDescent="0.25">
      <c r="B16" s="116" t="s">
        <v>134</v>
      </c>
      <c r="C16" s="116" t="s">
        <v>135</v>
      </c>
      <c r="D16" s="6">
        <v>2</v>
      </c>
      <c r="E16" s="6">
        <v>4</v>
      </c>
      <c r="F16" s="1">
        <v>2</v>
      </c>
      <c r="G16" s="1">
        <v>4</v>
      </c>
      <c r="H16" s="1">
        <v>2</v>
      </c>
      <c r="I16" s="1">
        <v>4</v>
      </c>
      <c r="J16" s="1">
        <v>2</v>
      </c>
      <c r="K16" s="1">
        <v>4</v>
      </c>
      <c r="L16" s="1">
        <v>2</v>
      </c>
      <c r="M16" s="1">
        <v>4</v>
      </c>
      <c r="N16" s="1">
        <v>2</v>
      </c>
      <c r="O16" s="7">
        <v>4</v>
      </c>
      <c r="P16" s="1"/>
      <c r="Q16" s="1"/>
      <c r="R16" s="1"/>
      <c r="S16" s="6"/>
      <c r="T16" s="11"/>
      <c r="U16" s="143"/>
      <c r="V16" s="13">
        <f>SUM(D16:T16)</f>
        <v>36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2"/>
      <c r="AH16" s="2"/>
      <c r="AI16" s="2"/>
      <c r="AJ16" s="2"/>
      <c r="AK16" s="2"/>
      <c r="AL16" s="1"/>
      <c r="AM16" s="1"/>
      <c r="AN16" s="1"/>
      <c r="AO16" s="1"/>
      <c r="AP16" s="1"/>
      <c r="AQ16" s="11"/>
      <c r="AR16" s="11"/>
      <c r="AS16" s="14"/>
      <c r="AT16" s="15"/>
      <c r="AU16" s="120"/>
      <c r="AV16" s="124">
        <f t="shared" si="1"/>
        <v>0</v>
      </c>
      <c r="AW16" s="124"/>
      <c r="AX16" s="124"/>
      <c r="AY16" s="124"/>
      <c r="AZ16" s="124"/>
      <c r="BA16" s="124"/>
      <c r="BB16" s="124"/>
      <c r="BC16" s="125"/>
      <c r="BD16" s="87">
        <f>SUM(V16)</f>
        <v>36</v>
      </c>
      <c r="BF16" s="48"/>
    </row>
    <row r="17" spans="2:61 16383:16383" s="53" customFormat="1" ht="21.75" customHeight="1" x14ac:dyDescent="0.25">
      <c r="B17" s="116" t="s">
        <v>54</v>
      </c>
      <c r="C17" s="116" t="s">
        <v>17</v>
      </c>
      <c r="D17" s="6"/>
      <c r="E17" s="6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v>18</v>
      </c>
      <c r="Q17" s="1"/>
      <c r="R17" s="1"/>
      <c r="S17" s="6"/>
      <c r="T17" s="11"/>
      <c r="U17" s="143"/>
      <c r="V17" s="13">
        <f t="shared" si="0"/>
        <v>18</v>
      </c>
      <c r="W17" s="2"/>
      <c r="X17" s="2"/>
      <c r="Y17" s="2"/>
      <c r="Z17" s="2"/>
      <c r="AA17" s="2"/>
      <c r="AB17" s="2"/>
      <c r="AC17" s="2">
        <v>18</v>
      </c>
      <c r="AD17" s="2"/>
      <c r="AE17" s="2"/>
      <c r="AF17" s="2"/>
      <c r="AG17" s="2"/>
      <c r="AH17" s="2"/>
      <c r="AI17" s="2"/>
      <c r="AJ17" s="4"/>
      <c r="AK17" s="428" t="s">
        <v>150</v>
      </c>
      <c r="AL17" s="1"/>
      <c r="AM17" s="1"/>
      <c r="AN17" s="1"/>
      <c r="AO17" s="1"/>
      <c r="AP17" s="1"/>
      <c r="AQ17" s="16"/>
      <c r="AR17" s="16"/>
      <c r="AS17" s="17"/>
      <c r="AT17" s="18"/>
      <c r="AU17" s="126"/>
      <c r="AV17" s="124">
        <f t="shared" ref="AV17:AV27" si="2">SUM(W17:AU17)</f>
        <v>18</v>
      </c>
      <c r="AW17" s="124"/>
      <c r="AX17" s="124"/>
      <c r="AY17" s="124"/>
      <c r="AZ17" s="124"/>
      <c r="BA17" s="124"/>
      <c r="BB17" s="124"/>
      <c r="BC17" s="125"/>
      <c r="BD17" s="87">
        <f t="shared" ref="BD17:BD26" si="3">SUM(V17,AV17)</f>
        <v>36</v>
      </c>
      <c r="BF17" s="48"/>
    </row>
    <row r="18" spans="2:61 16383:16383" s="53" customFormat="1" ht="21.75" customHeight="1" x14ac:dyDescent="0.25">
      <c r="B18" s="116" t="s">
        <v>18</v>
      </c>
      <c r="C18" s="116" t="s">
        <v>19</v>
      </c>
      <c r="D18" s="6"/>
      <c r="E18" s="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>
        <v>36</v>
      </c>
      <c r="R18" s="1">
        <v>36</v>
      </c>
      <c r="S18" s="6">
        <v>36</v>
      </c>
      <c r="T18" s="19">
        <v>36</v>
      </c>
      <c r="U18" s="12"/>
      <c r="V18" s="13">
        <f t="shared" si="0"/>
        <v>144</v>
      </c>
      <c r="W18" s="19"/>
      <c r="X18" s="19"/>
      <c r="Y18" s="19"/>
      <c r="Z18" s="19"/>
      <c r="AA18" s="19"/>
      <c r="AB18" s="19"/>
      <c r="AC18" s="19"/>
      <c r="AD18" s="19"/>
      <c r="AE18" s="19"/>
      <c r="AF18" s="19">
        <v>24</v>
      </c>
      <c r="AG18" s="19">
        <v>36</v>
      </c>
      <c r="AH18" s="19">
        <v>36</v>
      </c>
      <c r="AI18" s="19">
        <v>36</v>
      </c>
      <c r="AJ18" s="20">
        <v>12</v>
      </c>
      <c r="AK18" s="429"/>
      <c r="AL18" s="19"/>
      <c r="AM18" s="19"/>
      <c r="AN18" s="19"/>
      <c r="AO18" s="19"/>
      <c r="AP18" s="19"/>
      <c r="AQ18" s="19"/>
      <c r="AR18" s="19"/>
      <c r="AS18" s="17"/>
      <c r="AT18" s="21"/>
      <c r="AU18" s="127"/>
      <c r="AV18" s="124">
        <f t="shared" si="2"/>
        <v>144</v>
      </c>
      <c r="AW18" s="124"/>
      <c r="AX18" s="124"/>
      <c r="AY18" s="124"/>
      <c r="AZ18" s="124"/>
      <c r="BA18" s="124"/>
      <c r="BB18" s="124"/>
      <c r="BC18" s="125"/>
      <c r="BD18" s="87">
        <f t="shared" si="3"/>
        <v>288</v>
      </c>
      <c r="BF18" s="48"/>
    </row>
    <row r="19" spans="2:61 16383:16383" s="53" customFormat="1" ht="21.75" customHeight="1" x14ac:dyDescent="0.25">
      <c r="B19" s="116" t="s">
        <v>20</v>
      </c>
      <c r="C19" s="116" t="s">
        <v>180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6"/>
      <c r="U19" s="12"/>
      <c r="V19" s="13">
        <f t="shared" si="0"/>
        <v>0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414" t="s">
        <v>179</v>
      </c>
      <c r="AK19" s="16"/>
      <c r="AL19" s="16"/>
      <c r="AM19" s="16"/>
      <c r="AN19" s="16"/>
      <c r="AO19" s="16"/>
      <c r="AP19" s="16"/>
      <c r="AQ19" s="16"/>
      <c r="AR19" s="16"/>
      <c r="AS19" s="27"/>
      <c r="AT19" s="18"/>
      <c r="AU19" s="128"/>
      <c r="AV19" s="124">
        <f t="shared" si="2"/>
        <v>0</v>
      </c>
      <c r="AW19" s="124"/>
      <c r="AX19" s="124"/>
      <c r="AY19" s="124"/>
      <c r="AZ19" s="124"/>
      <c r="BA19" s="124"/>
      <c r="BB19" s="124"/>
      <c r="BC19" s="125"/>
      <c r="BD19" s="87">
        <f t="shared" si="3"/>
        <v>0</v>
      </c>
      <c r="BF19" s="48"/>
    </row>
    <row r="20" spans="2:61 16383:16383" s="53" customFormat="1" ht="115.5" customHeight="1" x14ac:dyDescent="0.25">
      <c r="B20" s="116" t="s">
        <v>25</v>
      </c>
      <c r="C20" s="116" t="s">
        <v>137</v>
      </c>
      <c r="D20" s="28">
        <v>4</v>
      </c>
      <c r="E20" s="28">
        <v>2</v>
      </c>
      <c r="F20" s="28">
        <v>4</v>
      </c>
      <c r="G20" s="28">
        <v>2</v>
      </c>
      <c r="H20" s="28">
        <v>4</v>
      </c>
      <c r="I20" s="28">
        <v>2</v>
      </c>
      <c r="J20" s="28">
        <v>4</v>
      </c>
      <c r="K20" s="28">
        <v>2</v>
      </c>
      <c r="L20" s="28">
        <v>4</v>
      </c>
      <c r="M20" s="28">
        <v>2</v>
      </c>
      <c r="N20" s="28">
        <v>4</v>
      </c>
      <c r="O20" s="28">
        <v>2</v>
      </c>
      <c r="P20" s="28"/>
      <c r="Q20" s="28"/>
      <c r="R20" s="28"/>
      <c r="S20" s="28"/>
      <c r="T20" s="16"/>
      <c r="U20" s="143"/>
      <c r="V20" s="13">
        <f t="shared" si="0"/>
        <v>36</v>
      </c>
      <c r="W20" s="11">
        <v>6</v>
      </c>
      <c r="X20" s="11">
        <v>6</v>
      </c>
      <c r="Y20" s="11">
        <v>6</v>
      </c>
      <c r="Z20" s="11">
        <v>6</v>
      </c>
      <c r="AA20" s="11">
        <v>6</v>
      </c>
      <c r="AB20" s="11">
        <v>4</v>
      </c>
      <c r="AC20" s="11">
        <v>2</v>
      </c>
      <c r="AD20" s="26"/>
      <c r="AE20" s="425" t="s">
        <v>181</v>
      </c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29"/>
      <c r="AT20" s="15"/>
      <c r="AU20" s="126"/>
      <c r="AV20" s="124">
        <f t="shared" si="2"/>
        <v>36</v>
      </c>
      <c r="AW20" s="124"/>
      <c r="AX20" s="124"/>
      <c r="AY20" s="124"/>
      <c r="AZ20" s="124"/>
      <c r="BA20" s="124"/>
      <c r="BB20" s="124"/>
      <c r="BC20" s="125"/>
      <c r="BD20" s="87">
        <f t="shared" si="3"/>
        <v>72</v>
      </c>
      <c r="BF20" s="48"/>
    </row>
    <row r="21" spans="2:61 16383:16383" s="53" customFormat="1" ht="114.75" customHeight="1" x14ac:dyDescent="0.25">
      <c r="B21" s="116" t="s">
        <v>138</v>
      </c>
      <c r="C21" s="116" t="s">
        <v>139</v>
      </c>
      <c r="D21" s="34">
        <v>2</v>
      </c>
      <c r="E21" s="11">
        <v>2</v>
      </c>
      <c r="F21" s="11">
        <v>2</v>
      </c>
      <c r="G21" s="11">
        <v>2</v>
      </c>
      <c r="H21" s="11">
        <v>2</v>
      </c>
      <c r="I21" s="11">
        <v>2</v>
      </c>
      <c r="J21" s="11">
        <v>2</v>
      </c>
      <c r="K21" s="11">
        <v>2</v>
      </c>
      <c r="L21" s="11">
        <v>2</v>
      </c>
      <c r="M21" s="11">
        <v>2</v>
      </c>
      <c r="N21" s="11">
        <v>2</v>
      </c>
      <c r="O21" s="11">
        <v>2</v>
      </c>
      <c r="P21" s="11"/>
      <c r="Q21" s="11"/>
      <c r="R21" s="11"/>
      <c r="S21" s="11"/>
      <c r="T21" s="11"/>
      <c r="U21" s="143"/>
      <c r="V21" s="13">
        <f t="shared" si="0"/>
        <v>24</v>
      </c>
      <c r="W21" s="19">
        <v>2</v>
      </c>
      <c r="X21" s="19">
        <v>2</v>
      </c>
      <c r="Y21" s="19">
        <v>2</v>
      </c>
      <c r="Z21" s="19">
        <v>2</v>
      </c>
      <c r="AA21" s="19">
        <v>2</v>
      </c>
      <c r="AB21" s="19">
        <v>2</v>
      </c>
      <c r="AC21" s="19"/>
      <c r="AD21" s="20"/>
      <c r="AE21" s="426"/>
      <c r="AF21" s="19"/>
      <c r="AG21" s="19"/>
      <c r="AH21" s="19"/>
      <c r="AI21" s="19"/>
      <c r="AJ21" s="19"/>
      <c r="AK21" s="19"/>
      <c r="AL21" s="30"/>
      <c r="AM21" s="16"/>
      <c r="AN21" s="11"/>
      <c r="AO21" s="11"/>
      <c r="AP21" s="11"/>
      <c r="AQ21" s="11"/>
      <c r="AR21" s="31"/>
      <c r="AS21" s="32"/>
      <c r="AT21" s="15"/>
      <c r="AU21" s="126"/>
      <c r="AV21" s="124">
        <f t="shared" si="2"/>
        <v>12</v>
      </c>
      <c r="AW21" s="124"/>
      <c r="AX21" s="124"/>
      <c r="AY21" s="124"/>
      <c r="AZ21" s="124"/>
      <c r="BA21" s="124"/>
      <c r="BB21" s="124"/>
      <c r="BC21" s="125"/>
      <c r="BD21" s="87">
        <f t="shared" si="3"/>
        <v>36</v>
      </c>
      <c r="BF21" s="48"/>
    </row>
    <row r="22" spans="2:61 16383:16383" s="53" customFormat="1" ht="21.75" customHeight="1" x14ac:dyDescent="0.25">
      <c r="B22" s="116" t="s">
        <v>26</v>
      </c>
      <c r="C22" s="116" t="s">
        <v>17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v>18</v>
      </c>
      <c r="Q22" s="6"/>
      <c r="R22" s="6"/>
      <c r="S22" s="6"/>
      <c r="T22" s="11"/>
      <c r="U22" s="143"/>
      <c r="V22" s="13">
        <f t="shared" si="0"/>
        <v>18</v>
      </c>
      <c r="W22" s="2"/>
      <c r="X22" s="2"/>
      <c r="Y22" s="2"/>
      <c r="Z22" s="2"/>
      <c r="AA22" s="2"/>
      <c r="AB22" s="2"/>
      <c r="AC22" s="2">
        <v>6</v>
      </c>
      <c r="AD22" s="4">
        <v>12</v>
      </c>
      <c r="AE22" s="427"/>
      <c r="AF22" s="2"/>
      <c r="AG22" s="2"/>
      <c r="AH22" s="2"/>
      <c r="AI22" s="2"/>
      <c r="AJ22" s="2"/>
      <c r="AK22" s="11"/>
      <c r="AL22" s="33"/>
      <c r="AM22" s="25"/>
      <c r="AN22" s="34"/>
      <c r="AO22" s="11"/>
      <c r="AP22" s="11"/>
      <c r="AQ22" s="36"/>
      <c r="AR22" s="25"/>
      <c r="AS22" s="27"/>
      <c r="AT22" s="18"/>
      <c r="AU22" s="128"/>
      <c r="AV22" s="124">
        <f t="shared" si="2"/>
        <v>18</v>
      </c>
      <c r="AW22" s="124"/>
      <c r="AX22" s="124"/>
      <c r="AY22" s="124"/>
      <c r="AZ22" s="124"/>
      <c r="BA22" s="124"/>
      <c r="BB22" s="124"/>
      <c r="BC22" s="125"/>
      <c r="BD22" s="87">
        <f t="shared" si="3"/>
        <v>36</v>
      </c>
      <c r="BF22" s="48"/>
    </row>
    <row r="23" spans="2:61 16383:16383" s="53" customFormat="1" ht="21.75" customHeight="1" x14ac:dyDescent="0.25">
      <c r="B23" s="116" t="s">
        <v>27</v>
      </c>
      <c r="C23" s="116" t="s">
        <v>19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12"/>
      <c r="V23" s="13">
        <v>0</v>
      </c>
      <c r="W23" s="2"/>
      <c r="X23" s="2"/>
      <c r="Y23" s="2"/>
      <c r="Z23" s="2"/>
      <c r="AA23" s="2"/>
      <c r="AB23" s="2"/>
      <c r="AC23" s="2"/>
      <c r="AD23" s="2">
        <v>24</v>
      </c>
      <c r="AE23" s="2">
        <v>36</v>
      </c>
      <c r="AF23" s="4">
        <v>12</v>
      </c>
      <c r="AG23" s="2"/>
      <c r="AH23" s="2"/>
      <c r="AI23" s="2"/>
      <c r="AJ23" s="2"/>
      <c r="AK23" s="1"/>
      <c r="AL23" s="33"/>
      <c r="AM23" s="25"/>
      <c r="AN23" s="1"/>
      <c r="AO23" s="1"/>
      <c r="AP23" s="1"/>
      <c r="AQ23" s="36"/>
      <c r="AR23" s="30"/>
      <c r="AS23" s="27"/>
      <c r="AT23" s="18"/>
      <c r="AU23" s="128"/>
      <c r="AV23" s="124">
        <f>SUM(AD23:AI23)</f>
        <v>72</v>
      </c>
      <c r="AW23" s="124"/>
      <c r="AX23" s="124"/>
      <c r="AY23" s="124"/>
      <c r="AZ23" s="124"/>
      <c r="BA23" s="124"/>
      <c r="BB23" s="124"/>
      <c r="BC23" s="125"/>
      <c r="BD23" s="87">
        <f>SUM(AV23)</f>
        <v>72</v>
      </c>
      <c r="BF23" s="48"/>
    </row>
    <row r="24" spans="2:61 16383:16383" s="53" customFormat="1" ht="21.75" customHeight="1" x14ac:dyDescent="0.25">
      <c r="B24" s="116" t="s">
        <v>28</v>
      </c>
      <c r="C24" s="116" t="s">
        <v>180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/>
      <c r="U24" s="12"/>
      <c r="V24" s="13">
        <f>SUM(D24:T24)</f>
        <v>0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414" t="s">
        <v>179</v>
      </c>
      <c r="AK24" s="1"/>
      <c r="AL24" s="33"/>
      <c r="AM24" s="25"/>
      <c r="AN24" s="1"/>
      <c r="AO24" s="1"/>
      <c r="AP24" s="1"/>
      <c r="AQ24" s="36"/>
      <c r="AR24" s="25"/>
      <c r="AS24" s="27"/>
      <c r="AT24" s="18"/>
      <c r="AU24" s="128"/>
      <c r="AV24" s="124">
        <f>SUM(W24:AT24)</f>
        <v>0</v>
      </c>
      <c r="AW24" s="124"/>
      <c r="AX24" s="124"/>
      <c r="AY24" s="124"/>
      <c r="AZ24" s="124"/>
      <c r="BA24" s="124"/>
      <c r="BB24" s="124"/>
      <c r="BC24" s="125"/>
      <c r="BD24" s="87">
        <f>SUM(V24,AV24,)</f>
        <v>0</v>
      </c>
      <c r="BF24" s="48"/>
    </row>
    <row r="25" spans="2:61 16383:16383" s="53" customFormat="1" ht="21.75" customHeight="1" x14ac:dyDescent="0.25">
      <c r="B25" s="116" t="s">
        <v>29</v>
      </c>
      <c r="C25" s="116" t="s">
        <v>30</v>
      </c>
      <c r="D25" s="22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2"/>
      <c r="V25" s="13">
        <f>SUM(D25:T25)</f>
        <v>0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>
        <v>36</v>
      </c>
      <c r="AL25" s="420">
        <v>36</v>
      </c>
      <c r="AM25" s="420">
        <v>36</v>
      </c>
      <c r="AN25" s="421">
        <v>36</v>
      </c>
      <c r="AO25" s="420"/>
      <c r="AP25" s="420"/>
      <c r="AQ25" s="422"/>
      <c r="AR25" s="422"/>
      <c r="AS25" s="423"/>
      <c r="AT25" s="424"/>
      <c r="AU25" s="415"/>
      <c r="AV25" s="120">
        <f t="shared" ref="AV25" si="4">SUM(W25:AU25)</f>
        <v>144</v>
      </c>
      <c r="AW25" s="124"/>
      <c r="AX25" s="124"/>
      <c r="AY25" s="124"/>
      <c r="AZ25" s="124"/>
      <c r="BA25" s="124"/>
      <c r="BB25" s="124"/>
      <c r="BC25" s="125"/>
      <c r="BD25" s="87">
        <f t="shared" ref="BD25" si="5">SUM(V25,AV25)</f>
        <v>144</v>
      </c>
      <c r="BF25" s="48"/>
    </row>
    <row r="26" spans="2:61 16383:16383" s="53" customFormat="1" ht="42" customHeight="1" thickBot="1" x14ac:dyDescent="0.3">
      <c r="B26" s="116" t="s">
        <v>31</v>
      </c>
      <c r="C26" s="116" t="s">
        <v>32</v>
      </c>
      <c r="D26" s="22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2"/>
      <c r="V26" s="13">
        <f>SUM(D26:T26)</f>
        <v>0</v>
      </c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420"/>
      <c r="AM26" s="420"/>
      <c r="AN26" s="420"/>
      <c r="AO26" s="420">
        <v>36</v>
      </c>
      <c r="AP26" s="420">
        <v>36</v>
      </c>
      <c r="AQ26" s="422">
        <v>36</v>
      </c>
      <c r="AR26" s="422">
        <v>36</v>
      </c>
      <c r="AS26" s="423">
        <v>36</v>
      </c>
      <c r="AT26" s="424">
        <v>36</v>
      </c>
      <c r="AU26" s="415"/>
      <c r="AV26" s="124">
        <f>SUM(AO26:AT26)</f>
        <v>216</v>
      </c>
      <c r="AW26" s="124"/>
      <c r="AX26" s="124"/>
      <c r="AY26" s="124"/>
      <c r="AZ26" s="124"/>
      <c r="BA26" s="124"/>
      <c r="BB26" s="124"/>
      <c r="BC26" s="125"/>
      <c r="BD26" s="87">
        <f t="shared" si="3"/>
        <v>216</v>
      </c>
      <c r="BF26" s="48"/>
    </row>
    <row r="27" spans="2:61 16383:16383" s="30" customFormat="1" ht="24.75" customHeight="1" thickBot="1" x14ac:dyDescent="0.3">
      <c r="B27" s="224" t="s">
        <v>36</v>
      </c>
      <c r="C27" s="225"/>
      <c r="D27" s="117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5"/>
      <c r="U27" s="102"/>
      <c r="V27" s="103">
        <f t="shared" ref="V27" si="6">SUM(D27:T27)</f>
        <v>0</v>
      </c>
      <c r="W27" s="100"/>
      <c r="X27" s="100"/>
      <c r="Y27" s="100"/>
      <c r="Z27" s="100"/>
      <c r="AA27" s="100"/>
      <c r="AB27" s="100">
        <v>6</v>
      </c>
      <c r="AC27" s="100">
        <v>6</v>
      </c>
      <c r="AD27" s="100"/>
      <c r="AE27" s="100"/>
      <c r="AF27" s="100"/>
      <c r="AG27" s="100"/>
      <c r="AH27" s="100"/>
      <c r="AI27" s="100"/>
      <c r="AJ27" s="104">
        <v>24</v>
      </c>
      <c r="AK27" s="100"/>
      <c r="AL27" s="416"/>
      <c r="AM27" s="416"/>
      <c r="AN27" s="417"/>
      <c r="AO27" s="416"/>
      <c r="AP27" s="417"/>
      <c r="AQ27" s="416"/>
      <c r="AR27" s="417"/>
      <c r="AS27" s="417"/>
      <c r="AT27" s="418"/>
      <c r="AU27" s="419"/>
      <c r="AV27" s="103">
        <f t="shared" si="2"/>
        <v>36</v>
      </c>
      <c r="AW27" s="103"/>
      <c r="AX27" s="103"/>
      <c r="AY27" s="103"/>
      <c r="AZ27" s="103"/>
      <c r="BA27" s="103"/>
      <c r="BB27" s="103"/>
      <c r="BC27" s="118"/>
      <c r="BD27" s="96">
        <f>SUM(V27,AV27)</f>
        <v>36</v>
      </c>
    </row>
    <row r="28" spans="2:61 16383:16383" s="30" customFormat="1" ht="45.75" customHeight="1" thickBot="1" x14ac:dyDescent="0.3">
      <c r="B28" s="408" t="s">
        <v>118</v>
      </c>
      <c r="C28" s="409"/>
      <c r="D28" s="371">
        <f>SUM(D7:D26)</f>
        <v>30</v>
      </c>
      <c r="E28" s="372">
        <f>SUM(E7:E27)</f>
        <v>30</v>
      </c>
      <c r="F28" s="372">
        <f t="shared" ref="F28:L28" si="7">SUM(F7:F26)</f>
        <v>30</v>
      </c>
      <c r="G28" s="372">
        <f t="shared" si="7"/>
        <v>30</v>
      </c>
      <c r="H28" s="372">
        <f t="shared" si="7"/>
        <v>30</v>
      </c>
      <c r="I28" s="372">
        <f t="shared" si="7"/>
        <v>30</v>
      </c>
      <c r="J28" s="372">
        <f t="shared" si="7"/>
        <v>30</v>
      </c>
      <c r="K28" s="372">
        <f t="shared" si="7"/>
        <v>30</v>
      </c>
      <c r="L28" s="372">
        <f t="shared" si="7"/>
        <v>30</v>
      </c>
      <c r="M28" s="372">
        <f t="shared" ref="M28:T28" si="8">SUM(M7:M27)</f>
        <v>30</v>
      </c>
      <c r="N28" s="372">
        <f t="shared" si="8"/>
        <v>30</v>
      </c>
      <c r="O28" s="372">
        <f t="shared" si="8"/>
        <v>30</v>
      </c>
      <c r="P28" s="372">
        <f t="shared" si="8"/>
        <v>36</v>
      </c>
      <c r="Q28" s="372">
        <f t="shared" si="8"/>
        <v>36</v>
      </c>
      <c r="R28" s="372">
        <f t="shared" si="8"/>
        <v>36</v>
      </c>
      <c r="S28" s="372">
        <f t="shared" si="8"/>
        <v>36</v>
      </c>
      <c r="T28" s="372">
        <f t="shared" si="8"/>
        <v>36</v>
      </c>
      <c r="U28" s="373"/>
      <c r="V28" s="358">
        <f>SUM(D28:T28)</f>
        <v>540</v>
      </c>
      <c r="W28" s="358">
        <f t="shared" ref="W28:AU28" si="9">SUM(W7:W27)</f>
        <v>30</v>
      </c>
      <c r="X28" s="358">
        <f t="shared" si="9"/>
        <v>30</v>
      </c>
      <c r="Y28" s="358">
        <f t="shared" si="9"/>
        <v>30</v>
      </c>
      <c r="Z28" s="358">
        <f t="shared" si="9"/>
        <v>30</v>
      </c>
      <c r="AA28" s="358">
        <f t="shared" si="9"/>
        <v>30</v>
      </c>
      <c r="AB28" s="358">
        <f t="shared" si="9"/>
        <v>30</v>
      </c>
      <c r="AC28" s="358">
        <f t="shared" si="9"/>
        <v>36</v>
      </c>
      <c r="AD28" s="358">
        <f t="shared" si="9"/>
        <v>36</v>
      </c>
      <c r="AE28" s="358">
        <f t="shared" si="9"/>
        <v>36</v>
      </c>
      <c r="AF28" s="358">
        <f t="shared" si="9"/>
        <v>36</v>
      </c>
      <c r="AG28" s="358">
        <f t="shared" si="9"/>
        <v>36</v>
      </c>
      <c r="AH28" s="358">
        <f t="shared" si="9"/>
        <v>36</v>
      </c>
      <c r="AI28" s="358">
        <f t="shared" si="9"/>
        <v>36</v>
      </c>
      <c r="AJ28" s="358">
        <f t="shared" si="9"/>
        <v>36</v>
      </c>
      <c r="AK28" s="358">
        <f t="shared" si="9"/>
        <v>36</v>
      </c>
      <c r="AL28" s="358">
        <f t="shared" si="9"/>
        <v>36</v>
      </c>
      <c r="AM28" s="358">
        <f t="shared" si="9"/>
        <v>36</v>
      </c>
      <c r="AN28" s="358">
        <f t="shared" si="9"/>
        <v>36</v>
      </c>
      <c r="AO28" s="358">
        <f t="shared" si="9"/>
        <v>36</v>
      </c>
      <c r="AP28" s="358">
        <f t="shared" si="9"/>
        <v>36</v>
      </c>
      <c r="AQ28" s="358">
        <f t="shared" si="9"/>
        <v>36</v>
      </c>
      <c r="AR28" s="358">
        <f t="shared" si="9"/>
        <v>36</v>
      </c>
      <c r="AS28" s="358">
        <f t="shared" si="9"/>
        <v>36</v>
      </c>
      <c r="AT28" s="358">
        <f t="shared" si="9"/>
        <v>36</v>
      </c>
      <c r="AU28" s="362">
        <f t="shared" si="9"/>
        <v>0</v>
      </c>
      <c r="AV28" s="108">
        <f>SUM(AV7:AV27)</f>
        <v>828</v>
      </c>
      <c r="AW28" s="108"/>
      <c r="AX28" s="108"/>
      <c r="AY28" s="108"/>
      <c r="AZ28" s="108"/>
      <c r="BA28" s="108"/>
      <c r="BB28" s="108"/>
      <c r="BC28" s="119"/>
      <c r="BD28" s="97">
        <f>SUM(BD7:BD27)</f>
        <v>1368</v>
      </c>
      <c r="XFC28" s="30">
        <f>SUM(BD28:XFB28)</f>
        <v>1368</v>
      </c>
    </row>
    <row r="29" spans="2:61 16383:16383" s="71" customFormat="1" x14ac:dyDescent="0.25">
      <c r="B29" s="89"/>
      <c r="C29" s="88"/>
      <c r="D29" s="49"/>
      <c r="E29" s="49"/>
      <c r="F29" s="49"/>
      <c r="G29" s="49"/>
      <c r="H29" s="49"/>
      <c r="I29" s="49"/>
      <c r="J29" s="49"/>
      <c r="K29" s="49"/>
      <c r="L29" s="49"/>
      <c r="M29" s="73"/>
      <c r="N29" s="49"/>
      <c r="O29" s="49" t="s">
        <v>34</v>
      </c>
      <c r="P29" s="49"/>
      <c r="Q29" s="49"/>
      <c r="R29" s="49"/>
      <c r="S29" s="49"/>
      <c r="T29" s="49"/>
      <c r="U29" s="49"/>
      <c r="V29" s="49"/>
      <c r="W29" s="49"/>
      <c r="X29" s="49"/>
      <c r="Y29" s="75"/>
      <c r="Z29" s="49"/>
      <c r="AA29" s="231" t="s">
        <v>9</v>
      </c>
      <c r="AB29" s="231"/>
      <c r="AC29" s="231"/>
      <c r="AD29" s="231"/>
      <c r="AE29" s="50"/>
      <c r="AF29" s="50"/>
      <c r="AG29" s="50"/>
      <c r="AH29" s="145"/>
      <c r="AI29" s="50"/>
      <c r="AJ29" s="49" t="s">
        <v>107</v>
      </c>
      <c r="AK29" s="50"/>
      <c r="AL29" s="50"/>
      <c r="AM29" s="50"/>
      <c r="AN29" s="50"/>
      <c r="AO29" s="50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89"/>
      <c r="BE29" s="70"/>
      <c r="BF29" s="70"/>
      <c r="BG29" s="70"/>
      <c r="BH29" s="70"/>
      <c r="BI29" s="70"/>
    </row>
    <row r="30" spans="2:61 16383:16383" s="71" customFormat="1" x14ac:dyDescent="0.25">
      <c r="B30" s="89"/>
      <c r="C30" s="8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50"/>
      <c r="Z30" s="50"/>
      <c r="AA30" s="228"/>
      <c r="AB30" s="228"/>
      <c r="AC30" s="228"/>
      <c r="AD30" s="228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89"/>
      <c r="BE30" s="70"/>
      <c r="BF30" s="70"/>
      <c r="BG30" s="70"/>
      <c r="BH30" s="70"/>
      <c r="BI30" s="70"/>
    </row>
    <row r="31" spans="2:61 16383:16383" s="71" customFormat="1" x14ac:dyDescent="0.25">
      <c r="B31" s="90"/>
      <c r="C31" s="91"/>
      <c r="D31" s="50"/>
      <c r="E31" s="50"/>
      <c r="F31" s="228"/>
      <c r="G31" s="228"/>
      <c r="H31" s="228"/>
      <c r="I31" s="228"/>
      <c r="J31" s="228"/>
      <c r="K31" s="228"/>
      <c r="L31" s="50"/>
      <c r="M31" s="129"/>
      <c r="N31" s="70"/>
      <c r="O31" s="70" t="s">
        <v>40</v>
      </c>
      <c r="P31" s="70"/>
      <c r="Q31" s="72"/>
      <c r="R31" s="72"/>
      <c r="S31" s="72"/>
      <c r="T31" s="72"/>
      <c r="U31" s="72"/>
      <c r="V31" s="72"/>
      <c r="W31" s="49"/>
      <c r="X31" s="49"/>
      <c r="Y31" s="74"/>
      <c r="Z31" s="49"/>
      <c r="AA31" s="72" t="s">
        <v>35</v>
      </c>
      <c r="AB31" s="72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90"/>
    </row>
    <row r="32" spans="2:61 16383:16383" x14ac:dyDescent="0.3">
      <c r="D32" s="56"/>
      <c r="E32" s="57"/>
      <c r="F32" s="240"/>
      <c r="G32" s="240"/>
      <c r="H32" s="240"/>
      <c r="I32" s="240"/>
      <c r="J32" s="240"/>
      <c r="K32" s="240"/>
      <c r="L32" s="55"/>
      <c r="M32" s="55"/>
      <c r="N32" s="55"/>
      <c r="O32" s="61"/>
      <c r="P32" s="61"/>
      <c r="Q32" s="61"/>
      <c r="R32" s="61"/>
      <c r="S32" s="62"/>
      <c r="T32" s="62"/>
      <c r="U32" s="62"/>
      <c r="V32" s="62"/>
      <c r="W32" s="57"/>
      <c r="X32" s="55"/>
      <c r="Y32" s="55"/>
      <c r="Z32" s="55"/>
      <c r="AA32" s="230"/>
      <c r="AB32" s="230"/>
      <c r="AC32" s="230"/>
      <c r="AD32" s="230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</row>
    <row r="36" spans="2:3" x14ac:dyDescent="0.3">
      <c r="B36" s="62"/>
      <c r="C36" s="62"/>
    </row>
    <row r="37" spans="2:3" x14ac:dyDescent="0.3">
      <c r="B37" s="62"/>
      <c r="C37" s="62"/>
    </row>
    <row r="38" spans="2:3" x14ac:dyDescent="0.3">
      <c r="B38" s="62"/>
      <c r="C38" s="62"/>
    </row>
    <row r="39" spans="2:3" x14ac:dyDescent="0.3">
      <c r="B39" s="62"/>
      <c r="C39" s="62"/>
    </row>
    <row r="40" spans="2:3" x14ac:dyDescent="0.3">
      <c r="B40" s="62"/>
      <c r="C40" s="62"/>
    </row>
    <row r="47" spans="2:3" ht="15.75" customHeight="1" x14ac:dyDescent="0.3"/>
    <row r="51" ht="17.25" customHeight="1" x14ac:dyDescent="0.3"/>
  </sheetData>
  <mergeCells count="78">
    <mergeCell ref="AI2:AK2"/>
    <mergeCell ref="AA29:AD29"/>
    <mergeCell ref="AA30:AD30"/>
    <mergeCell ref="Q2:T2"/>
    <mergeCell ref="U2:U4"/>
    <mergeCell ref="Z3:Z4"/>
    <mergeCell ref="AA3:AA4"/>
    <mergeCell ref="AB3:AB4"/>
    <mergeCell ref="AD3:AD4"/>
    <mergeCell ref="AE3:AE4"/>
    <mergeCell ref="AF3:AF4"/>
    <mergeCell ref="AG3:AG4"/>
    <mergeCell ref="AK17:AK18"/>
    <mergeCell ref="AE20:AE22"/>
    <mergeCell ref="B1:BD1"/>
    <mergeCell ref="AV2:AX2"/>
    <mergeCell ref="AZ2:BC2"/>
    <mergeCell ref="BD2:BD6"/>
    <mergeCell ref="D5:BC5"/>
    <mergeCell ref="V2:X2"/>
    <mergeCell ref="Y2:Y4"/>
    <mergeCell ref="Z2:AB2"/>
    <mergeCell ref="AC2:AC4"/>
    <mergeCell ref="AD2:AG2"/>
    <mergeCell ref="AH2:AH4"/>
    <mergeCell ref="AW3:AW4"/>
    <mergeCell ref="AX3:AX4"/>
    <mergeCell ref="AQ3:AQ4"/>
    <mergeCell ref="AR3:AR4"/>
    <mergeCell ref="AS3:AS4"/>
    <mergeCell ref="F32:K32"/>
    <mergeCell ref="AA32:AD32"/>
    <mergeCell ref="B2:B6"/>
    <mergeCell ref="C2:C6"/>
    <mergeCell ref="B27:C27"/>
    <mergeCell ref="B28:C28"/>
    <mergeCell ref="F31:K31"/>
    <mergeCell ref="D2:G2"/>
    <mergeCell ref="H2:H4"/>
    <mergeCell ref="I2:K2"/>
    <mergeCell ref="L2:L4"/>
    <mergeCell ref="M2:P2"/>
    <mergeCell ref="T3:T4"/>
    <mergeCell ref="V3:V4"/>
    <mergeCell ref="W3:W4"/>
    <mergeCell ref="X3:X4"/>
    <mergeCell ref="AT3:AT4"/>
    <mergeCell ref="AV3:AV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S3:S4"/>
    <mergeCell ref="AZ3:AZ4"/>
    <mergeCell ref="BA3:BA4"/>
    <mergeCell ref="BB3:BB4"/>
    <mergeCell ref="BC3:BC4"/>
    <mergeCell ref="AI3:AI4"/>
    <mergeCell ref="AJ3:AJ4"/>
    <mergeCell ref="AK3:AK4"/>
    <mergeCell ref="AM3:AM4"/>
    <mergeCell ref="AN3:AN4"/>
    <mergeCell ref="AL2:AL4"/>
    <mergeCell ref="AM2:AP2"/>
    <mergeCell ref="AQ2:AT2"/>
    <mergeCell ref="AU2:AU4"/>
    <mergeCell ref="AY2:AY4"/>
    <mergeCell ref="AO3:AO4"/>
    <mergeCell ref="AP3:AP4"/>
  </mergeCells>
  <pageMargins left="0.19685039370078741" right="0.19685039370078741" top="0.19685039370078741" bottom="0.19685039370078741" header="0.19685039370078741" footer="0.19685039370078741"/>
  <pageSetup paperSize="9" scale="50" orientation="landscape" r:id="rId1"/>
  <ignoredErrors>
    <ignoredError sqref="W28:AU28 D28 F28:T28" formulaRange="1"/>
    <ignoredError sqref="AV22 AV25 V11" formula="1"/>
    <ignoredError sqref="E28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</vt:lpstr>
      <vt:lpstr>2курс</vt:lpstr>
      <vt:lpstr>3 курс</vt:lpstr>
      <vt:lpstr>4курс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2023-08-09T14:10:15Z</cp:lastPrinted>
  <dcterms:created xsi:type="dcterms:W3CDTF">2016-10-05T07:30:48Z</dcterms:created>
  <dcterms:modified xsi:type="dcterms:W3CDTF">2023-08-09T14:11:03Z</dcterms:modified>
</cp:coreProperties>
</file>